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LICITACIONES PROPIAS/LICITACIONES 2024/2023 0339 MANT. STRYKER/03 Pliegos/02 Post fisca/Anexos/"/>
    </mc:Choice>
  </mc:AlternateContent>
  <xr:revisionPtr revIDLastSave="254" documentId="11_8B5E98792F285576AFD42A7AEDAB35F881DB46F3" xr6:coauthVersionLast="47" xr6:coauthVersionMax="47" xr10:uidLastSave="{F6160E71-32A5-4446-88F1-A108265BA515}"/>
  <bookViews>
    <workbookView xWindow="28680" yWindow="-120" windowWidth="29040" windowHeight="15720" xr2:uid="{00000000-000D-0000-FFFF-FFFF00000000}"/>
  </bookViews>
  <sheets>
    <sheet name="Hoja1" sheetId="1" r:id="rId1"/>
  </sheets>
  <definedNames>
    <definedName name="_xlnm._FilterDatabase" localSheetId="0" hidden="1">Hoja1!$A$7:$L$137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6" i="1" l="1"/>
  <c r="I154" i="1"/>
  <c r="I158" i="1"/>
  <c r="I162" i="1"/>
  <c r="I165" i="1"/>
  <c r="I166" i="1"/>
  <c r="I170" i="1"/>
  <c r="I178" i="1"/>
  <c r="I181" i="1"/>
  <c r="I183" i="1"/>
  <c r="I186" i="1"/>
  <c r="I194" i="1"/>
  <c r="I202" i="1"/>
  <c r="I205" i="1"/>
  <c r="I210" i="1"/>
  <c r="I149" i="1"/>
  <c r="I157" i="1"/>
  <c r="I173" i="1"/>
  <c r="I187" i="1"/>
  <c r="I189" i="1"/>
  <c r="I213" i="1"/>
  <c r="I142" i="1"/>
  <c r="I150" i="1"/>
  <c r="I174" i="1"/>
  <c r="I180" i="1"/>
  <c r="I182" i="1"/>
  <c r="I190" i="1"/>
  <c r="I193" i="1"/>
  <c r="I195" i="1"/>
  <c r="I196" i="1"/>
  <c r="I197" i="1"/>
  <c r="I204" i="1"/>
  <c r="I206" i="1"/>
  <c r="I212" i="1"/>
  <c r="I214" i="1"/>
  <c r="I145" i="1"/>
  <c r="I147" i="1"/>
  <c r="I148" i="1"/>
  <c r="I161" i="1"/>
  <c r="I163" i="1"/>
  <c r="I164" i="1"/>
  <c r="I169" i="1"/>
  <c r="I185" i="1"/>
  <c r="I188" i="1"/>
  <c r="I203" i="1"/>
  <c r="I143" i="1"/>
  <c r="I144" i="1"/>
  <c r="I156" i="1"/>
  <c r="I171" i="1"/>
  <c r="I172" i="1"/>
  <c r="I192" i="1"/>
  <c r="I177" i="1"/>
  <c r="I179" i="1"/>
  <c r="I209" i="1"/>
  <c r="I211" i="1"/>
  <c r="I198" i="1"/>
  <c r="I207" i="1"/>
  <c r="I208" i="1"/>
  <c r="I151" i="1"/>
  <c r="I152" i="1"/>
  <c r="I153" i="1"/>
  <c r="I155" i="1"/>
  <c r="I159" i="1"/>
  <c r="I160" i="1"/>
  <c r="I167" i="1"/>
  <c r="I168" i="1"/>
  <c r="I175" i="1"/>
  <c r="I176" i="1"/>
  <c r="I184" i="1"/>
  <c r="I191" i="1"/>
  <c r="I199" i="1"/>
  <c r="I200" i="1"/>
  <c r="I201" i="1"/>
  <c r="I215" i="1"/>
  <c r="I216" i="1"/>
  <c r="L10" i="1" l="1"/>
  <c r="L9" i="1"/>
  <c r="L8" i="1"/>
  <c r="I141" i="1" l="1"/>
  <c r="I217" i="1" s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 l="1"/>
  <c r="L220" i="1" s="1"/>
</calcChain>
</file>

<file path=xl/sharedStrings.xml><?xml version="1.0" encoding="utf-8"?>
<sst xmlns="http://schemas.openxmlformats.org/spreadsheetml/2006/main" count="1294" uniqueCount="250">
  <si>
    <t>CENTRO SANITARIO FREMAP</t>
  </si>
  <si>
    <t>CATEGORÍA EQUIPO MEDICO</t>
  </si>
  <si>
    <t>EQUIPO</t>
  </si>
  <si>
    <t>Nº DE SERIE</t>
  </si>
  <si>
    <t>Nº INVENTARIO</t>
  </si>
  <si>
    <t>Nº ETIQUETA</t>
  </si>
  <si>
    <t>UBICACIÓN DEL EQUIPO</t>
  </si>
  <si>
    <t>COBERTURA PROPUESTA</t>
  </si>
  <si>
    <t>CAMILLAS</t>
  </si>
  <si>
    <t>CAMILLA URGENCIAS STRYKER</t>
  </si>
  <si>
    <t>S/N</t>
  </si>
  <si>
    <t>URGENCIAS</t>
  </si>
  <si>
    <t>REVISIÓN PREVENTIVA ANUAL</t>
  </si>
  <si>
    <t>41-83 HOSPITAL DE SEVILLA</t>
  </si>
  <si>
    <t>MOTOR, CONSOLA O ACCESORIOS</t>
  </si>
  <si>
    <t>QUIROFANOS</t>
  </si>
  <si>
    <t>47-00 VALLADOLID</t>
  </si>
  <si>
    <t>QUIRÓFANO 1</t>
  </si>
  <si>
    <t>50-00 ZARAGOZA NORESTE</t>
  </si>
  <si>
    <t>QUIRÓFANO</t>
  </si>
  <si>
    <t>11-00 JEREZ</t>
  </si>
  <si>
    <t>Consola CORE</t>
  </si>
  <si>
    <t>0700400523</t>
  </si>
  <si>
    <t>BLOQUE QUIRÚRGICO</t>
  </si>
  <si>
    <t>PROTECT</t>
  </si>
  <si>
    <t>0700500913</t>
  </si>
  <si>
    <t>0708900503</t>
  </si>
  <si>
    <t>0704502623</t>
  </si>
  <si>
    <t>0702400413</t>
  </si>
  <si>
    <t xml:space="preserve">EMBOQUE SIERRA SAGITTAL </t>
  </si>
  <si>
    <t>1726409603</t>
  </si>
  <si>
    <t>1719112683</t>
  </si>
  <si>
    <t>Remb microdrill</t>
  </si>
  <si>
    <t>1733514923</t>
  </si>
  <si>
    <t>LÁMPARA</t>
  </si>
  <si>
    <t>QUIROFANO 1</t>
  </si>
  <si>
    <t>LAMPARA LED PARED CHROMOPHARE F300</t>
  </si>
  <si>
    <t>7736170X16345</t>
  </si>
  <si>
    <t>BOXES UGENCIA</t>
  </si>
  <si>
    <t>7736170X16346</t>
  </si>
  <si>
    <t>7736170X16347</t>
  </si>
  <si>
    <t>7736170X16348</t>
  </si>
  <si>
    <t xml:space="preserve">SYSTEM7-PIEZA DE MANO GIRATORIA (DRILL Y REAMER)  </t>
  </si>
  <si>
    <t xml:space="preserve">SYSTEM7-SIERRA SAGITAL  </t>
  </si>
  <si>
    <t xml:space="preserve">S7-CARGADOR 4 PUERTOS (240V)  </t>
  </si>
  <si>
    <t>RemB Sagital</t>
  </si>
  <si>
    <t>REM-B PIEZA DE MANO</t>
  </si>
  <si>
    <t>REM-B CORE  MICRO DRILL</t>
  </si>
  <si>
    <t>Introductor 0,7 a 1,8 mm</t>
  </si>
  <si>
    <t>1627303853</t>
  </si>
  <si>
    <t>07019</t>
  </si>
  <si>
    <t>Introductor 2 a 3,2 mm</t>
  </si>
  <si>
    <t>1608406863 </t>
  </si>
  <si>
    <t>1625309403</t>
  </si>
  <si>
    <t>Pedal TPS</t>
  </si>
  <si>
    <t>0235300633</t>
  </si>
  <si>
    <t>0235300683</t>
  </si>
  <si>
    <t>Formula SHAVER M/M</t>
  </si>
  <si>
    <t>18e585734</t>
  </si>
  <si>
    <t>08I033304</t>
  </si>
  <si>
    <t>12B029444</t>
  </si>
  <si>
    <t>08G043194</t>
  </si>
  <si>
    <t>Formula 180</t>
  </si>
  <si>
    <t>07C023764</t>
  </si>
  <si>
    <t>17f553474</t>
  </si>
  <si>
    <t>FORMULA180 PIEZA DE MANO</t>
  </si>
  <si>
    <t>13D01364</t>
  </si>
  <si>
    <t>13L004184</t>
  </si>
  <si>
    <t>29-04 MALAGA DOS</t>
  </si>
  <si>
    <t>09I017594</t>
  </si>
  <si>
    <t>LAMPARA DE TECHO DOBLE HALOGENA E650</t>
  </si>
  <si>
    <t>7110180S10596 / 7110180S10597</t>
  </si>
  <si>
    <t>CD-INTRODUCTOR DE AGUJAS (0,6 A 2 MM)</t>
  </si>
  <si>
    <t>08084</t>
  </si>
  <si>
    <t>1830403583</t>
  </si>
  <si>
    <t>03049</t>
  </si>
  <si>
    <t>CD-INTRODUCTOR DE AGUJAS (2 A 3,2 MM)</t>
  </si>
  <si>
    <t>03030</t>
  </si>
  <si>
    <t>04096</t>
  </si>
  <si>
    <t>REM-B SIERRA SAGITAL</t>
  </si>
  <si>
    <t>CORE CONSOLA CON BOMBA IRRIGACION</t>
  </si>
  <si>
    <t>CORE-PEDAL</t>
  </si>
  <si>
    <t>0801508833</t>
  </si>
  <si>
    <t>REM-B UNIVERSAL DRIVER</t>
  </si>
  <si>
    <t>04099</t>
  </si>
  <si>
    <t>0232000236</t>
  </si>
  <si>
    <t>PIEZA DE MANO ARTROSCOPIA</t>
  </si>
  <si>
    <t>07D004874</t>
  </si>
  <si>
    <t>ARTROBOMBA</t>
  </si>
  <si>
    <t>FLOSTEADY BOMBA ARTROSCOPIA</t>
  </si>
  <si>
    <t>0901CE041</t>
  </si>
  <si>
    <t>PIECE A MAIN SHAVER</t>
  </si>
  <si>
    <t>15D051464</t>
  </si>
  <si>
    <t>0409603583</t>
  </si>
  <si>
    <t>36-81 HOSPITAL DE VIGO</t>
  </si>
  <si>
    <t>07184</t>
  </si>
  <si>
    <t>SMART PUMP BOMBA CANAL DOBLE</t>
  </si>
  <si>
    <t>LAMPARA QUIRÚRGICA CHROMOPHARE E- 550</t>
  </si>
  <si>
    <t>7236180T11608</t>
  </si>
  <si>
    <t>LAMPARA QUIRURGICA D-300</t>
  </si>
  <si>
    <t>5738010-114145</t>
  </si>
  <si>
    <t>CONSULTAS MÉDICAS</t>
  </si>
  <si>
    <t>MOTOR STRYKER CD4</t>
  </si>
  <si>
    <t>SABO2 SAG SAW - EUROPEAN KIT</t>
  </si>
  <si>
    <t>04306</t>
  </si>
  <si>
    <t>0323801163</t>
  </si>
  <si>
    <t>0431403633</t>
  </si>
  <si>
    <t>PIEZA DE MANO ARTROS. FORMULA SHAVER</t>
  </si>
  <si>
    <t>05j014304</t>
  </si>
  <si>
    <t xml:space="preserve">PIEZA DE MANO ARTROSCOP. FORMULA SHAVER </t>
  </si>
  <si>
    <t>09G026304</t>
  </si>
  <si>
    <t>RemB Universal Driver</t>
  </si>
  <si>
    <t>1615401303</t>
  </si>
  <si>
    <t>08/82 BARCELONA</t>
  </si>
  <si>
    <t>LÁMPARA LED F300 TECHNO BRAZO DOBLE</t>
  </si>
  <si>
    <t>7735170-W13631</t>
  </si>
  <si>
    <t>URGENCIAS BOX 1</t>
  </si>
  <si>
    <t>7735170-W13634</t>
  </si>
  <si>
    <t>URGENCIAS BOX 2</t>
  </si>
  <si>
    <t>7735170-W13630</t>
  </si>
  <si>
    <t>URGENCIAS BOX 3</t>
  </si>
  <si>
    <t>7735170-W13633</t>
  </si>
  <si>
    <t>URGENCIAS SALA DE YESOS</t>
  </si>
  <si>
    <t>7735170-W13632</t>
  </si>
  <si>
    <t>URGENCIAS BOX RCP</t>
  </si>
  <si>
    <t>7736170-W13629</t>
  </si>
  <si>
    <t>URGENCIAS BOX TRIAJE</t>
  </si>
  <si>
    <t>7736170-W13628</t>
  </si>
  <si>
    <t>TOTAL OFERTA CONTRATO (IVA EXCLUIDO)</t>
  </si>
  <si>
    <t>SERVICIOS ESTIMADOS EN MESES</t>
  </si>
  <si>
    <t>PRECIO ANUAL MÁXIMO (IVA EXCLUIDO)</t>
  </si>
  <si>
    <t>PRECIO ANUAL OFERTADO (IVA EXCLUIDO)</t>
  </si>
  <si>
    <r>
      <rPr>
        <b/>
        <u/>
        <sz val="10"/>
        <color theme="1"/>
        <rFont val="Segoe UI"/>
        <family val="2"/>
      </rPr>
      <t>NOTA:</t>
    </r>
    <r>
      <rPr>
        <sz val="10"/>
        <color theme="1"/>
        <rFont val="Segoe UI"/>
        <family val="2"/>
      </rPr>
      <t xml:space="preserve">
* Todos los importes indicados son </t>
    </r>
    <r>
      <rPr>
        <u/>
        <sz val="10"/>
        <color theme="1"/>
        <rFont val="Segoe UI"/>
        <family val="2"/>
      </rPr>
      <t xml:space="preserve">impuesto/s indirecto/s </t>
    </r>
    <r>
      <rPr>
        <b/>
        <u/>
        <sz val="10"/>
        <color theme="1"/>
        <rFont val="Segoe UI"/>
        <family val="2"/>
      </rPr>
      <t>no</t>
    </r>
    <r>
      <rPr>
        <u/>
        <sz val="10"/>
        <color theme="1"/>
        <rFont val="Segoe UI"/>
        <family val="2"/>
      </rPr>
      <t xml:space="preserve"> incluido/s.</t>
    </r>
    <r>
      <rPr>
        <sz val="10"/>
        <color theme="1"/>
        <rFont val="Segoe UI"/>
        <family val="2"/>
      </rPr>
      <t xml:space="preserve">
* Los precios ofertados </t>
    </r>
    <r>
      <rPr>
        <u/>
        <sz val="10"/>
        <color theme="1"/>
        <rFont val="Segoe UI"/>
        <family val="2"/>
      </rPr>
      <t>serán mantenidos durante toda la vigencia del contrato.</t>
    </r>
    <r>
      <rPr>
        <sz val="10"/>
        <color theme="1"/>
        <rFont val="Segoe UI"/>
        <family val="2"/>
      </rPr>
      <t xml:space="preserve">
* No existirá vinculación por parte de FREMAP para consumir la totalidad de los servicios estimados y horas estimadas para toda la duración del contrato, dado que es meramente orientativa.</t>
    </r>
    <r>
      <rPr>
        <u/>
        <sz val="10"/>
        <color theme="1"/>
        <rFont val="Segoe UI"/>
        <family val="2"/>
      </rPr>
      <t xml:space="preserve">
</t>
    </r>
    <r>
      <rPr>
        <sz val="10"/>
        <color theme="1"/>
        <rFont val="Segoe UI"/>
        <family val="2"/>
      </rPr>
      <t xml:space="preserve">* El precio ofertado de cada equipo médico incluye todas las condiciones de mantenimiento que se estipulan en el </t>
    </r>
    <r>
      <rPr>
        <b/>
        <u/>
        <sz val="10"/>
        <color theme="1"/>
        <rFont val="Segoe UI"/>
        <family val="2"/>
      </rPr>
      <t>ANEXO I. CONDICIONES SERVICIO DE MANTENIMIENTO.</t>
    </r>
  </si>
  <si>
    <t>28-80 MAJADAHONDA</t>
  </si>
  <si>
    <t>Colector móvil Neptune 3 Ultra</t>
  </si>
  <si>
    <t>NEPTUNE 3 ULTRA</t>
  </si>
  <si>
    <t>NEPTUNE 2 ESTACION DE CARGA</t>
  </si>
  <si>
    <t>Neptune 3 Ultra</t>
  </si>
  <si>
    <t>CD-JACOBS PERFORMADOR DIAM 4MM</t>
  </si>
  <si>
    <t>EMBOQUE REAMER</t>
  </si>
  <si>
    <t>EMBOQUE MICRODRILL</t>
  </si>
  <si>
    <t>EMBOQUE DRILL</t>
  </si>
  <si>
    <t>ASPIRADOR</t>
  </si>
  <si>
    <t>CENTRAL ASPIRACION</t>
  </si>
  <si>
    <t>NEPTUNE 2 DOCKING STATION</t>
  </si>
  <si>
    <t xml:space="preserve">LAMPARA </t>
  </si>
  <si>
    <t>LAMPARA TECHO LED F628 QUIRÓFANO 1</t>
  </si>
  <si>
    <t>LAMPARA TECHO LED F628 QUIRÓFANO 2</t>
  </si>
  <si>
    <t>Mesa quirúrgica móvil</t>
  </si>
  <si>
    <t>Mesa básica OPERON D 820</t>
  </si>
  <si>
    <t>PROTECT_sin prestamos</t>
  </si>
  <si>
    <t>DURACIÓN INICIAL DEL CONTRATO ESTIMADOS EN MESES</t>
  </si>
  <si>
    <t>Emboques/Cables</t>
  </si>
  <si>
    <t>TPS CABLE - EUROPE</t>
  </si>
  <si>
    <t>17208</t>
  </si>
  <si>
    <t>15092</t>
  </si>
  <si>
    <t>WIRE COLLET</t>
  </si>
  <si>
    <t>1806014543</t>
  </si>
  <si>
    <t>SYNTHES DRILL</t>
  </si>
  <si>
    <t>1807419513</t>
  </si>
  <si>
    <t>PIN COLLET</t>
  </si>
  <si>
    <t>1808818883</t>
  </si>
  <si>
    <t>HUDSON/MODIFIED TRINKLE DRILL</t>
  </si>
  <si>
    <t>1808720563</t>
  </si>
  <si>
    <t>HUDSON ATTACHMENT</t>
  </si>
  <si>
    <t>08095</t>
  </si>
  <si>
    <t>1/4" CHUCK W/KEY</t>
  </si>
  <si>
    <t>08151</t>
  </si>
  <si>
    <t>AO LARGE REAMER ATTACHMENT</t>
  </si>
  <si>
    <t>08117</t>
  </si>
  <si>
    <t>15007</t>
  </si>
  <si>
    <t>1/4 INCH REAMER WITH JACOBS CHUCK</t>
  </si>
  <si>
    <t>0904115113</t>
  </si>
  <si>
    <t>1/4 INCH DRILL WITH JACOBS CHUCK</t>
  </si>
  <si>
    <t>1211721743</t>
  </si>
  <si>
    <t>F1 WIRE COLLET</t>
  </si>
  <si>
    <t>1933927323</t>
  </si>
  <si>
    <t>F1 SMALL AO CHUCK</t>
  </si>
  <si>
    <t>2002423683</t>
  </si>
  <si>
    <t>F1 5/32 CHUCK</t>
  </si>
  <si>
    <t>2007827963</t>
  </si>
  <si>
    <t>PISTOL BATTERY PACK</t>
  </si>
  <si>
    <t>1929711113</t>
  </si>
  <si>
    <t>1929801953</t>
  </si>
  <si>
    <t>2133302053</t>
  </si>
  <si>
    <t>1903522793</t>
  </si>
  <si>
    <t>1903523203</t>
  </si>
  <si>
    <t>1903801183</t>
  </si>
  <si>
    <t>1922812233</t>
  </si>
  <si>
    <t>1935105003</t>
  </si>
  <si>
    <t>2124416973</t>
  </si>
  <si>
    <t>2125217333</t>
  </si>
  <si>
    <t>1307707813</t>
  </si>
  <si>
    <t>1524413843</t>
  </si>
  <si>
    <t>1529503133</t>
  </si>
  <si>
    <t>2302504543</t>
  </si>
  <si>
    <t>2303005613</t>
  </si>
  <si>
    <t>0701002363A</t>
  </si>
  <si>
    <t>SYNTHES REAMER</t>
  </si>
  <si>
    <t>1030716423</t>
  </si>
  <si>
    <t>1518909843</t>
  </si>
  <si>
    <t>1530709373</t>
  </si>
  <si>
    <t>1806025233</t>
  </si>
  <si>
    <t>1831020793</t>
  </si>
  <si>
    <t>2003807983</t>
  </si>
  <si>
    <t>2218009253</t>
  </si>
  <si>
    <t>HUDSON/MODIFIED TRINKLE REAMER</t>
  </si>
  <si>
    <t>1026607823</t>
  </si>
  <si>
    <t>18120</t>
  </si>
  <si>
    <t>18180</t>
  </si>
  <si>
    <t>18240</t>
  </si>
  <si>
    <t>18262</t>
  </si>
  <si>
    <t>19031</t>
  </si>
  <si>
    <t>19268</t>
  </si>
  <si>
    <t>19275</t>
  </si>
  <si>
    <t>20015</t>
  </si>
  <si>
    <t>20162</t>
  </si>
  <si>
    <t>20176</t>
  </si>
  <si>
    <t>20274</t>
  </si>
  <si>
    <t>MICRO DRILL MEDIUM STRAIGHT ATTACHMENT</t>
  </si>
  <si>
    <t>12009</t>
  </si>
  <si>
    <t>15090</t>
  </si>
  <si>
    <t>23250</t>
  </si>
  <si>
    <t>19045</t>
  </si>
  <si>
    <t>09244</t>
  </si>
  <si>
    <t>09350</t>
  </si>
  <si>
    <t>13073</t>
  </si>
  <si>
    <t>15251</t>
  </si>
  <si>
    <t>17036</t>
  </si>
  <si>
    <t>24054</t>
  </si>
  <si>
    <t>HUDSON/MODIFIED TRINKLE ATTACH</t>
  </si>
  <si>
    <t>17012</t>
  </si>
  <si>
    <t>19162</t>
  </si>
  <si>
    <t>REMB HANDSWITCH - EUROPEAN</t>
  </si>
  <si>
    <t>13309</t>
  </si>
  <si>
    <t>17095</t>
  </si>
  <si>
    <t>19199</t>
  </si>
  <si>
    <t>19326</t>
  </si>
  <si>
    <t>23011</t>
  </si>
  <si>
    <t>23097</t>
  </si>
  <si>
    <t>TPX CORD EUROPEAN KIT</t>
  </si>
  <si>
    <t>21042</t>
  </si>
  <si>
    <t>21181</t>
  </si>
  <si>
    <t>21252</t>
  </si>
  <si>
    <r>
      <t xml:space="preserve"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</t>
    </r>
    <r>
      <rPr>
        <b/>
        <sz val="12"/>
        <color rgb="FF000000"/>
        <rFont val="Segoe UI"/>
        <family val="2"/>
      </rPr>
      <t>Contratación del Servicio de mantenimiento del equipamiento marca STRYKER IBERIA, S.L. para los Centros Sanitarios de FREMAP, Mutua Colaboradora con la Seguridad Social Nº 61, mediante procedimiento Abierto</t>
    </r>
    <r>
      <rPr>
        <sz val="12"/>
        <color rgb="FF000000"/>
        <rFont val="Segoe UI"/>
        <family val="2"/>
      </rPr>
      <t>, comprometiéndose a su ejecución con estricta sujeción a los Pliegos de Cláusulas Administrativas y de Prescripciones Técnicas que han de regir la adjudicación y ejecución del mismo, en las siguientes condiciones:</t>
    </r>
  </si>
  <si>
    <r>
      <t xml:space="preserve">Instrucciones de cumplimentación de presente fichero: 
</t>
    </r>
    <r>
      <rPr>
        <b/>
        <u/>
        <sz val="14"/>
        <color rgb="FFFF0000"/>
        <rFont val="Segoe UI"/>
        <family val="2"/>
      </rPr>
      <t>ÚNICAMENTE SE CUMPLIMENTARÁ POR EL LICITADOR LAS CASILLAS DE COLOR BLANCO (en Euros - €)</t>
    </r>
    <r>
      <rPr>
        <b/>
        <u/>
        <sz val="14"/>
        <rFont val="Segoe UI"/>
        <family val="2"/>
      </rPr>
      <t xml:space="preserve">, así como sus datos identificativos. </t>
    </r>
  </si>
  <si>
    <r>
      <t xml:space="preserve">PRECIO TOTAL OFERTA EQUIPAMIENTO + EMBOQUES Y CABLES TPS
</t>
    </r>
    <r>
      <rPr>
        <b/>
        <sz val="11"/>
        <color rgb="FFFF0000"/>
        <rFont val="Segoe UI"/>
        <family val="2"/>
      </rPr>
      <t>(Esta cifra es el dato a incluir en el campo correspondiente del Portal de Licitación Electrónica de FREMAP, en euros, Impuesto/s Indirecto/s no incluido/s)</t>
    </r>
  </si>
  <si>
    <t>PRECIO TOTAL OFERTA EMBOQUES Y CABLES TPS</t>
  </si>
  <si>
    <t xml:space="preserve">
PRECIO TOTAL OFERTA EQUIPAMIENTO
</t>
  </si>
  <si>
    <r>
      <t>Anexo I - Modelo de oferta económica
(</t>
    </r>
    <r>
      <rPr>
        <b/>
        <u/>
        <sz val="16"/>
        <color indexed="9"/>
        <rFont val="Segoe UI"/>
        <family val="2"/>
      </rPr>
      <t>Impuesto/s indirecto/s no incluido/s</t>
    </r>
    <r>
      <rPr>
        <b/>
        <sz val="16"/>
        <color indexed="9"/>
        <rFont val="Segoe UI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</si>
</sst>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\ &quot;€&quot;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GE Inspira"/>
      <family val="2"/>
    </font>
    <font>
      <sz val="11"/>
      <name val="Calibri"/>
      <family val="2"/>
      <scheme val="minor"/>
    </font>
    <font>
      <b/>
      <sz val="11"/>
      <color theme="1"/>
      <name val="Segoe UI"/>
      <family val="2"/>
    </font>
    <font>
      <b/>
      <sz val="11"/>
      <color rgb="FFFF0000"/>
      <name val="Segoe UI"/>
      <family val="2"/>
    </font>
    <font>
      <b/>
      <sz val="9"/>
      <color theme="1"/>
      <name val="Segoe UI"/>
      <family val="2"/>
    </font>
    <font>
      <sz val="10"/>
      <color theme="1"/>
      <name val="Segoe UI"/>
      <family val="2"/>
    </font>
    <font>
      <b/>
      <sz val="16"/>
      <color indexed="9"/>
      <name val="Segoe UI"/>
      <family val="2"/>
    </font>
    <font>
      <b/>
      <u/>
      <sz val="16"/>
      <color indexed="9"/>
      <name val="Segoe UI"/>
      <family val="2"/>
    </font>
    <font>
      <b/>
      <sz val="14"/>
      <name val="Segoe UI"/>
      <family val="2"/>
    </font>
    <font>
      <b/>
      <u/>
      <sz val="14"/>
      <color rgb="FFFF0000"/>
      <name val="Segoe UI"/>
      <family val="2"/>
    </font>
    <font>
      <b/>
      <u/>
      <sz val="14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b/>
      <u/>
      <sz val="10"/>
      <color theme="1"/>
      <name val="Segoe UI"/>
      <family val="2"/>
    </font>
    <font>
      <u/>
      <sz val="10"/>
      <color theme="1"/>
      <name val="Segoe UI"/>
      <family val="2"/>
    </font>
    <font>
      <sz val="9"/>
      <color theme="1"/>
      <name val="Segoe UI"/>
      <family val="2"/>
    </font>
    <font>
      <sz val="10"/>
      <color rgb="FF000000"/>
      <name val="Segoe UI"/>
      <family val="2"/>
    </font>
    <font>
      <sz val="11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99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theme="5" tint="0.79998168889431442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9" fillId="0" borderId="0"/>
  </cellStyleXfs>
  <cellXfs count="60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1" fontId="0" fillId="3" borderId="1" xfId="0" applyNumberFormat="1" applyFill="1" applyBorder="1" applyAlignment="1" applyProtection="1">
      <alignment horizontal="center" vertical="center"/>
    </xf>
    <xf numFmtId="0" fontId="0" fillId="0" borderId="0" xfId="0" applyFill="1"/>
    <xf numFmtId="1" fontId="0" fillId="3" borderId="1" xfId="0" applyNumberFormat="1" applyFill="1" applyBorder="1" applyAlignment="1" applyProtection="1">
      <alignment horizontal="center" vertical="center" wrapText="1"/>
    </xf>
    <xf numFmtId="49" fontId="0" fillId="3" borderId="1" xfId="0" applyNumberFormat="1" applyFont="1" applyFill="1" applyBorder="1" applyAlignment="1" applyProtection="1">
      <alignment horizontal="left" vertical="center"/>
    </xf>
    <xf numFmtId="1" fontId="3" fillId="3" borderId="1" xfId="0" applyNumberFormat="1" applyFont="1" applyFill="1" applyBorder="1" applyAlignment="1" applyProtection="1">
      <alignment horizontal="center" vertical="center" wrapText="1"/>
    </xf>
    <xf numFmtId="1" fontId="3" fillId="3" borderId="1" xfId="0" applyNumberFormat="1" applyFont="1" applyFill="1" applyBorder="1" applyAlignment="1" applyProtection="1">
      <alignment horizontal="center" vertical="center"/>
    </xf>
    <xf numFmtId="2" fontId="0" fillId="3" borderId="1" xfId="0" applyNumberFormat="1" applyFill="1" applyBorder="1" applyAlignment="1" applyProtection="1">
      <alignment horizontal="left" vertical="center"/>
    </xf>
    <xf numFmtId="2" fontId="0" fillId="3" borderId="1" xfId="0" applyNumberForma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horizontal="center" vertical="center"/>
    </xf>
    <xf numFmtId="2" fontId="0" fillId="0" borderId="0" xfId="0" applyNumberFormat="1" applyFill="1" applyBorder="1" applyAlignment="1" applyProtection="1">
      <alignment horizontal="left" wrapText="1"/>
    </xf>
    <xf numFmtId="2" fontId="0" fillId="0" borderId="0" xfId="0" applyNumberFormat="1" applyFill="1" applyBorder="1" applyAlignment="1" applyProtection="1">
      <alignment horizontal="center" vertical="center"/>
    </xf>
    <xf numFmtId="1" fontId="0" fillId="0" borderId="0" xfId="0" applyNumberForma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3" borderId="1" xfId="0" applyNumberFormat="1" applyFill="1" applyBorder="1" applyAlignment="1" applyProtection="1">
      <alignment horizontal="left" vertical="center" wrapText="1"/>
    </xf>
    <xf numFmtId="49" fontId="0" fillId="3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44" fontId="6" fillId="5" borderId="1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left" vertical="center" wrapText="1"/>
    </xf>
    <xf numFmtId="164" fontId="0" fillId="3" borderId="2" xfId="0" applyNumberFormat="1" applyFont="1" applyFill="1" applyBorder="1" applyAlignment="1" applyProtection="1">
      <alignment horizontal="center" vertical="center"/>
    </xf>
    <xf numFmtId="2" fontId="3" fillId="3" borderId="1" xfId="0" applyNumberFormat="1" applyFont="1" applyFill="1" applyBorder="1" applyAlignment="1" applyProtection="1">
      <alignment horizontal="left" vertical="center" wrapText="1"/>
    </xf>
    <xf numFmtId="49" fontId="0" fillId="3" borderId="2" xfId="0" applyNumberFormat="1" applyFont="1" applyFill="1" applyBorder="1" applyAlignment="1" applyProtection="1">
      <alignment horizontal="left" vertical="center"/>
    </xf>
    <xf numFmtId="4" fontId="0" fillId="3" borderId="2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44" fontId="6" fillId="0" borderId="0" xfId="1" applyFont="1" applyAlignment="1" applyProtection="1">
      <alignment horizont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0" fillId="0" borderId="0" xfId="0" applyProtection="1"/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wrapText="1"/>
    </xf>
    <xf numFmtId="0" fontId="17" fillId="0" borderId="0" xfId="0" applyFont="1" applyProtection="1"/>
    <xf numFmtId="44" fontId="17" fillId="0" borderId="0" xfId="1" applyFont="1" applyProtection="1"/>
    <xf numFmtId="44" fontId="4" fillId="6" borderId="2" xfId="0" applyNumberFormat="1" applyFont="1" applyFill="1" applyBorder="1" applyAlignment="1" applyProtection="1">
      <alignment horizontal="center" vertical="center"/>
    </xf>
    <xf numFmtId="44" fontId="4" fillId="6" borderId="1" xfId="0" applyNumberFormat="1" applyFont="1" applyFill="1" applyBorder="1" applyAlignment="1" applyProtection="1">
      <alignment horizontal="center" vertical="center"/>
    </xf>
    <xf numFmtId="164" fontId="18" fillId="0" borderId="1" xfId="1" applyNumberFormat="1" applyFont="1" applyFill="1" applyBorder="1" applyAlignment="1" applyProtection="1">
      <alignment horizontal="center" vertical="center"/>
      <protection locked="0"/>
    </xf>
    <xf numFmtId="165" fontId="6" fillId="0" borderId="0" xfId="0" applyNumberFormat="1" applyFont="1" applyAlignment="1" applyProtection="1">
      <alignment horizontal="center"/>
    </xf>
    <xf numFmtId="165" fontId="0" fillId="0" borderId="0" xfId="0" applyNumberFormat="1" applyProtection="1"/>
    <xf numFmtId="165" fontId="2" fillId="2" borderId="3" xfId="0" applyNumberFormat="1" applyFont="1" applyFill="1" applyBorder="1" applyAlignment="1" applyProtection="1">
      <alignment horizontal="center" vertical="center" wrapText="1"/>
    </xf>
    <xf numFmtId="165" fontId="17" fillId="0" borderId="0" xfId="0" applyNumberFormat="1" applyFont="1" applyProtection="1"/>
    <xf numFmtId="165" fontId="0" fillId="0" borderId="0" xfId="0" applyNumberFormat="1"/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left" vertical="center" wrapText="1"/>
    </xf>
    <xf numFmtId="0" fontId="4" fillId="4" borderId="1" xfId="0" applyFont="1" applyFill="1" applyBorder="1" applyAlignment="1" applyProtection="1">
      <alignment horizontal="center" vertical="center" wrapText="1"/>
    </xf>
  </cellXfs>
  <cellStyles count="3">
    <cellStyle name="Moneda" xfId="1" builtinId="4"/>
    <cellStyle name="Normal" xfId="0" builtinId="0"/>
    <cellStyle name="Normal 2" xfId="2" xr:uid="{8E199E7C-86C8-486E-B9F9-E3DDF482F923}"/>
  </cellStyles>
  <dxfs count="3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L224"/>
  <sheetViews>
    <sheetView tabSelected="1" topLeftCell="A130" zoomScale="90" zoomScaleNormal="90" workbookViewId="0">
      <selection activeCell="H72" sqref="H72"/>
    </sheetView>
  </sheetViews>
  <sheetFormatPr baseColWidth="10" defaultRowHeight="15"/>
  <cols>
    <col min="1" max="1" width="30.7109375" style="15" customWidth="1"/>
    <col min="2" max="2" width="23.42578125" style="19" customWidth="1"/>
    <col min="3" max="3" width="24.28515625" style="16" customWidth="1"/>
    <col min="4" max="4" width="17.5703125" style="15" customWidth="1"/>
    <col min="5" max="5" width="14.140625" style="17" customWidth="1"/>
    <col min="6" max="6" width="11.42578125" style="17" customWidth="1"/>
    <col min="7" max="7" width="23.28515625" style="17" customWidth="1"/>
    <col min="8" max="8" width="27.7109375" style="22" customWidth="1"/>
    <col min="9" max="9" width="17" customWidth="1"/>
    <col min="10" max="10" width="17.140625" style="52" customWidth="1"/>
    <col min="11" max="11" width="21.42578125" customWidth="1"/>
    <col min="12" max="12" width="28" customWidth="1"/>
  </cols>
  <sheetData>
    <row r="1" spans="1:12" ht="69.75" customHeight="1">
      <c r="A1" s="53" t="s">
        <v>249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5"/>
    </row>
    <row r="2" spans="1:12">
      <c r="A2" s="31"/>
      <c r="B2" s="31"/>
      <c r="C2" s="31"/>
      <c r="D2" s="31"/>
      <c r="E2" s="31"/>
      <c r="F2" s="31"/>
      <c r="G2" s="31"/>
      <c r="H2" s="31"/>
      <c r="I2" s="31"/>
      <c r="J2" s="48"/>
      <c r="K2" s="32"/>
      <c r="L2" s="31"/>
    </row>
    <row r="3" spans="1:12" s="4" customFormat="1" ht="58.5" customHeight="1">
      <c r="A3" s="56" t="s">
        <v>245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s="4" customFormat="1">
      <c r="A4" s="31"/>
      <c r="B4" s="31"/>
      <c r="C4" s="31"/>
      <c r="D4" s="31"/>
      <c r="E4" s="31"/>
      <c r="F4" s="31"/>
      <c r="G4" s="31"/>
      <c r="H4" s="31"/>
      <c r="I4" s="31"/>
      <c r="J4" s="48"/>
      <c r="K4" s="32"/>
      <c r="L4" s="31"/>
    </row>
    <row r="5" spans="1:12" s="4" customFormat="1" ht="110.25" customHeight="1">
      <c r="A5" s="57" t="s">
        <v>244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1:12" s="4" customFormat="1">
      <c r="A6" s="33"/>
      <c r="B6" s="34"/>
      <c r="C6" s="35"/>
      <c r="D6" s="33"/>
      <c r="E6" s="36"/>
      <c r="F6" s="36"/>
      <c r="G6" s="36"/>
      <c r="H6" s="37"/>
      <c r="I6" s="38"/>
      <c r="J6" s="49"/>
      <c r="K6" s="38"/>
      <c r="L6" s="38"/>
    </row>
    <row r="7" spans="1:12" ht="90" customHeight="1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</v>
      </c>
      <c r="H7" s="2" t="s">
        <v>7</v>
      </c>
      <c r="I7" s="18" t="s">
        <v>151</v>
      </c>
      <c r="J7" s="50" t="s">
        <v>130</v>
      </c>
      <c r="K7" s="18" t="s">
        <v>131</v>
      </c>
      <c r="L7" s="18" t="s">
        <v>128</v>
      </c>
    </row>
    <row r="8" spans="1:12" ht="30">
      <c r="A8" s="9" t="s">
        <v>113</v>
      </c>
      <c r="B8" s="20" t="s">
        <v>34</v>
      </c>
      <c r="C8" s="20" t="s">
        <v>114</v>
      </c>
      <c r="D8" s="3" t="s">
        <v>115</v>
      </c>
      <c r="E8" s="3">
        <v>241876</v>
      </c>
      <c r="F8" s="3">
        <v>290243</v>
      </c>
      <c r="G8" s="3" t="s">
        <v>116</v>
      </c>
      <c r="H8" s="21" t="s">
        <v>12</v>
      </c>
      <c r="I8" s="30">
        <v>24</v>
      </c>
      <c r="J8" s="27">
        <v>180</v>
      </c>
      <c r="K8" s="47"/>
      <c r="L8" s="23" t="str">
        <f>IF(K8&lt;=0,"Error Precio",IF(K8&gt;J8,"Error Precio",ROUND((I8/12)*K8,2)))</f>
        <v>Error Precio</v>
      </c>
    </row>
    <row r="9" spans="1:12" ht="30">
      <c r="A9" s="9" t="s">
        <v>113</v>
      </c>
      <c r="B9" s="20" t="s">
        <v>34</v>
      </c>
      <c r="C9" s="20" t="s">
        <v>114</v>
      </c>
      <c r="D9" s="3" t="s">
        <v>117</v>
      </c>
      <c r="E9" s="3">
        <v>241877</v>
      </c>
      <c r="F9" s="3">
        <v>290244</v>
      </c>
      <c r="G9" s="3" t="s">
        <v>118</v>
      </c>
      <c r="H9" s="21" t="s">
        <v>12</v>
      </c>
      <c r="I9" s="30">
        <v>24</v>
      </c>
      <c r="J9" s="27">
        <v>180</v>
      </c>
      <c r="K9" s="47"/>
      <c r="L9" s="23" t="str">
        <f t="shared" ref="L9:L72" si="0">IF(K9&lt;=0,"Error Precio",IF(K9&gt;J9,"Error Precio",ROUND((I9/12)*K9,2)))</f>
        <v>Error Precio</v>
      </c>
    </row>
    <row r="10" spans="1:12" ht="30">
      <c r="A10" s="9" t="s">
        <v>113</v>
      </c>
      <c r="B10" s="20" t="s">
        <v>34</v>
      </c>
      <c r="C10" s="20" t="s">
        <v>114</v>
      </c>
      <c r="D10" s="3" t="s">
        <v>119</v>
      </c>
      <c r="E10" s="3">
        <v>241878</v>
      </c>
      <c r="F10" s="3">
        <v>290245</v>
      </c>
      <c r="G10" s="3" t="s">
        <v>120</v>
      </c>
      <c r="H10" s="21" t="s">
        <v>12</v>
      </c>
      <c r="I10" s="30">
        <v>24</v>
      </c>
      <c r="J10" s="27">
        <v>180</v>
      </c>
      <c r="K10" s="47"/>
      <c r="L10" s="23" t="str">
        <f t="shared" si="0"/>
        <v>Error Precio</v>
      </c>
    </row>
    <row r="11" spans="1:12" ht="30">
      <c r="A11" s="9" t="s">
        <v>113</v>
      </c>
      <c r="B11" s="20" t="s">
        <v>34</v>
      </c>
      <c r="C11" s="20" t="s">
        <v>114</v>
      </c>
      <c r="D11" s="3" t="s">
        <v>121</v>
      </c>
      <c r="E11" s="3">
        <v>241879</v>
      </c>
      <c r="F11" s="3">
        <v>290246</v>
      </c>
      <c r="G11" s="3" t="s">
        <v>122</v>
      </c>
      <c r="H11" s="21" t="s">
        <v>12</v>
      </c>
      <c r="I11" s="30">
        <v>24</v>
      </c>
      <c r="J11" s="27">
        <v>180</v>
      </c>
      <c r="K11" s="47"/>
      <c r="L11" s="23" t="str">
        <f t="shared" si="0"/>
        <v>Error Precio</v>
      </c>
    </row>
    <row r="12" spans="1:12" ht="30">
      <c r="A12" s="9" t="s">
        <v>113</v>
      </c>
      <c r="B12" s="20" t="s">
        <v>34</v>
      </c>
      <c r="C12" s="20" t="s">
        <v>114</v>
      </c>
      <c r="D12" s="3" t="s">
        <v>123</v>
      </c>
      <c r="E12" s="3">
        <v>241880</v>
      </c>
      <c r="F12" s="3">
        <v>290247</v>
      </c>
      <c r="G12" s="3" t="s">
        <v>124</v>
      </c>
      <c r="H12" s="21" t="s">
        <v>12</v>
      </c>
      <c r="I12" s="30">
        <v>24</v>
      </c>
      <c r="J12" s="27">
        <v>180</v>
      </c>
      <c r="K12" s="47"/>
      <c r="L12" s="23" t="str">
        <f t="shared" si="0"/>
        <v>Error Precio</v>
      </c>
    </row>
    <row r="13" spans="1:12" ht="30">
      <c r="A13" s="9" t="s">
        <v>113</v>
      </c>
      <c r="B13" s="20" t="s">
        <v>34</v>
      </c>
      <c r="C13" s="20" t="s">
        <v>36</v>
      </c>
      <c r="D13" s="3" t="s">
        <v>125</v>
      </c>
      <c r="E13" s="3">
        <v>241874</v>
      </c>
      <c r="F13" s="3">
        <v>290241</v>
      </c>
      <c r="G13" s="3" t="s">
        <v>126</v>
      </c>
      <c r="H13" s="21" t="s">
        <v>12</v>
      </c>
      <c r="I13" s="30">
        <v>24</v>
      </c>
      <c r="J13" s="27">
        <v>150</v>
      </c>
      <c r="K13" s="47"/>
      <c r="L13" s="23" t="str">
        <f t="shared" si="0"/>
        <v>Error Precio</v>
      </c>
    </row>
    <row r="14" spans="1:12" ht="30">
      <c r="A14" s="9" t="s">
        <v>113</v>
      </c>
      <c r="B14" s="20" t="s">
        <v>34</v>
      </c>
      <c r="C14" s="20" t="s">
        <v>36</v>
      </c>
      <c r="D14" s="3" t="s">
        <v>127</v>
      </c>
      <c r="E14" s="3">
        <v>241875</v>
      </c>
      <c r="F14" s="3">
        <v>290242</v>
      </c>
      <c r="G14" s="3" t="s">
        <v>126</v>
      </c>
      <c r="H14" s="21" t="s">
        <v>12</v>
      </c>
      <c r="I14" s="30">
        <v>24</v>
      </c>
      <c r="J14" s="27">
        <v>150</v>
      </c>
      <c r="K14" s="47"/>
      <c r="L14" s="23" t="str">
        <f t="shared" si="0"/>
        <v>Error Precio</v>
      </c>
    </row>
    <row r="15" spans="1:12" ht="30">
      <c r="A15" s="6" t="s">
        <v>113</v>
      </c>
      <c r="B15" s="20" t="s">
        <v>134</v>
      </c>
      <c r="C15" s="20" t="s">
        <v>135</v>
      </c>
      <c r="D15" s="3">
        <v>2316412883</v>
      </c>
      <c r="E15" s="3">
        <v>305567</v>
      </c>
      <c r="F15" s="3">
        <v>336341</v>
      </c>
      <c r="G15" s="3" t="s">
        <v>15</v>
      </c>
      <c r="H15" s="21" t="s">
        <v>24</v>
      </c>
      <c r="I15" s="30">
        <v>24</v>
      </c>
      <c r="J15" s="27">
        <v>1902.77</v>
      </c>
      <c r="K15" s="47"/>
      <c r="L15" s="23" t="str">
        <f t="shared" si="0"/>
        <v>Error Precio</v>
      </c>
    </row>
    <row r="16" spans="1:12" ht="30">
      <c r="A16" s="6" t="s">
        <v>113</v>
      </c>
      <c r="B16" s="20" t="s">
        <v>134</v>
      </c>
      <c r="C16" s="20" t="s">
        <v>135</v>
      </c>
      <c r="D16" s="3">
        <v>2316412883</v>
      </c>
      <c r="E16" s="3">
        <v>305567</v>
      </c>
      <c r="F16" s="3">
        <v>336341</v>
      </c>
      <c r="G16" s="3" t="s">
        <v>15</v>
      </c>
      <c r="H16" s="21" t="s">
        <v>24</v>
      </c>
      <c r="I16" s="30">
        <v>24</v>
      </c>
      <c r="J16" s="27">
        <v>1902.77</v>
      </c>
      <c r="K16" s="47"/>
      <c r="L16" s="23" t="str">
        <f t="shared" si="0"/>
        <v>Error Precio</v>
      </c>
    </row>
    <row r="17" spans="1:12" ht="30">
      <c r="A17" s="6" t="s">
        <v>113</v>
      </c>
      <c r="B17" s="20" t="s">
        <v>136</v>
      </c>
      <c r="C17" s="20" t="s">
        <v>136</v>
      </c>
      <c r="D17" s="3"/>
      <c r="E17" s="3" t="s">
        <v>10</v>
      </c>
      <c r="F17" s="3" t="s">
        <v>10</v>
      </c>
      <c r="G17" s="3"/>
      <c r="H17" s="21" t="s">
        <v>24</v>
      </c>
      <c r="I17" s="30">
        <v>24</v>
      </c>
      <c r="J17" s="27">
        <v>778.5</v>
      </c>
      <c r="K17" s="47"/>
      <c r="L17" s="23" t="str">
        <f t="shared" si="0"/>
        <v>Error Precio</v>
      </c>
    </row>
    <row r="18" spans="1:12" ht="30">
      <c r="A18" s="6" t="s">
        <v>20</v>
      </c>
      <c r="B18" s="20" t="s">
        <v>14</v>
      </c>
      <c r="C18" s="20" t="s">
        <v>72</v>
      </c>
      <c r="D18" s="3">
        <v>1729200723</v>
      </c>
      <c r="E18" s="3" t="s">
        <v>10</v>
      </c>
      <c r="F18" s="3" t="s">
        <v>10</v>
      </c>
      <c r="G18" s="3" t="s">
        <v>19</v>
      </c>
      <c r="H18" s="21" t="s">
        <v>24</v>
      </c>
      <c r="I18" s="30">
        <v>24</v>
      </c>
      <c r="J18" s="27">
        <v>194.68</v>
      </c>
      <c r="K18" s="47"/>
      <c r="L18" s="23" t="str">
        <f t="shared" si="0"/>
        <v>Error Precio</v>
      </c>
    </row>
    <row r="19" spans="1:12" ht="30">
      <c r="A19" s="9" t="s">
        <v>20</v>
      </c>
      <c r="B19" s="20" t="s">
        <v>14</v>
      </c>
      <c r="C19" s="20" t="s">
        <v>81</v>
      </c>
      <c r="D19" s="3">
        <v>217701643</v>
      </c>
      <c r="E19" s="3" t="s">
        <v>10</v>
      </c>
      <c r="F19" s="3" t="s">
        <v>10</v>
      </c>
      <c r="G19" s="3" t="s">
        <v>19</v>
      </c>
      <c r="H19" s="21" t="s">
        <v>24</v>
      </c>
      <c r="I19" s="30">
        <v>24</v>
      </c>
      <c r="J19" s="27">
        <v>194.68</v>
      </c>
      <c r="K19" s="47"/>
      <c r="L19" s="23" t="str">
        <f t="shared" si="0"/>
        <v>Error Precio</v>
      </c>
    </row>
    <row r="20" spans="1:12" ht="30">
      <c r="A20" s="9" t="s">
        <v>20</v>
      </c>
      <c r="B20" s="20" t="s">
        <v>14</v>
      </c>
      <c r="C20" s="20" t="s">
        <v>81</v>
      </c>
      <c r="D20" s="3">
        <v>1233101323</v>
      </c>
      <c r="E20" s="3" t="s">
        <v>10</v>
      </c>
      <c r="F20" s="3" t="s">
        <v>10</v>
      </c>
      <c r="G20" s="3" t="s">
        <v>19</v>
      </c>
      <c r="H20" s="21" t="s">
        <v>24</v>
      </c>
      <c r="I20" s="30">
        <v>24</v>
      </c>
      <c r="J20" s="27">
        <v>194.68</v>
      </c>
      <c r="K20" s="47"/>
      <c r="L20" s="23" t="str">
        <f t="shared" si="0"/>
        <v>Error Precio</v>
      </c>
    </row>
    <row r="21" spans="1:12" ht="30">
      <c r="A21" s="9" t="s">
        <v>20</v>
      </c>
      <c r="B21" s="20" t="s">
        <v>14</v>
      </c>
      <c r="C21" s="20" t="s">
        <v>29</v>
      </c>
      <c r="D21" s="3">
        <v>1728612743</v>
      </c>
      <c r="E21" s="3" t="s">
        <v>10</v>
      </c>
      <c r="F21" s="3" t="s">
        <v>10</v>
      </c>
      <c r="G21" s="3" t="s">
        <v>19</v>
      </c>
      <c r="H21" s="21" t="s">
        <v>24</v>
      </c>
      <c r="I21" s="30">
        <v>24</v>
      </c>
      <c r="J21" s="27">
        <v>194.68</v>
      </c>
      <c r="K21" s="47"/>
      <c r="L21" s="23" t="str">
        <f t="shared" si="0"/>
        <v>Error Precio</v>
      </c>
    </row>
    <row r="22" spans="1:12" ht="45">
      <c r="A22" s="6" t="s">
        <v>20</v>
      </c>
      <c r="B22" s="20" t="s">
        <v>14</v>
      </c>
      <c r="C22" s="20" t="s">
        <v>109</v>
      </c>
      <c r="D22" s="3" t="s">
        <v>110</v>
      </c>
      <c r="E22" s="3">
        <v>247911</v>
      </c>
      <c r="F22" s="3">
        <v>310456</v>
      </c>
      <c r="G22" s="3" t="s">
        <v>19</v>
      </c>
      <c r="H22" s="21" t="s">
        <v>24</v>
      </c>
      <c r="I22" s="30">
        <v>24</v>
      </c>
      <c r="J22" s="27">
        <v>385.04</v>
      </c>
      <c r="K22" s="47"/>
      <c r="L22" s="23" t="str">
        <f t="shared" si="0"/>
        <v>Error Precio</v>
      </c>
    </row>
    <row r="23" spans="1:12" ht="30">
      <c r="A23" s="6" t="s">
        <v>20</v>
      </c>
      <c r="B23" s="20" t="s">
        <v>14</v>
      </c>
      <c r="C23" s="20" t="s">
        <v>111</v>
      </c>
      <c r="D23" s="3" t="s">
        <v>112</v>
      </c>
      <c r="E23" s="3" t="s">
        <v>10</v>
      </c>
      <c r="F23" s="3" t="s">
        <v>10</v>
      </c>
      <c r="G23" s="3" t="s">
        <v>19</v>
      </c>
      <c r="H23" s="21" t="s">
        <v>24</v>
      </c>
      <c r="I23" s="30">
        <v>24</v>
      </c>
      <c r="J23" s="27">
        <v>648.95000000000005</v>
      </c>
      <c r="K23" s="47"/>
      <c r="L23" s="23" t="str">
        <f t="shared" si="0"/>
        <v>Error Precio</v>
      </c>
    </row>
    <row r="24" spans="1:12" ht="30">
      <c r="A24" s="29" t="s">
        <v>133</v>
      </c>
      <c r="B24" s="20" t="s">
        <v>14</v>
      </c>
      <c r="C24" s="20" t="s">
        <v>21</v>
      </c>
      <c r="D24" s="3" t="s">
        <v>22</v>
      </c>
      <c r="E24" s="3" t="s">
        <v>10</v>
      </c>
      <c r="F24" s="3">
        <v>192950</v>
      </c>
      <c r="G24" s="3" t="s">
        <v>23</v>
      </c>
      <c r="H24" s="21" t="s">
        <v>12</v>
      </c>
      <c r="I24" s="30">
        <v>24</v>
      </c>
      <c r="J24" s="27">
        <v>378.55</v>
      </c>
      <c r="K24" s="47"/>
      <c r="L24" s="23" t="str">
        <f t="shared" si="0"/>
        <v>Error Precio</v>
      </c>
    </row>
    <row r="25" spans="1:12" ht="30">
      <c r="A25" s="29" t="s">
        <v>133</v>
      </c>
      <c r="B25" s="20" t="s">
        <v>14</v>
      </c>
      <c r="C25" s="20" t="s">
        <v>21</v>
      </c>
      <c r="D25" s="3" t="s">
        <v>25</v>
      </c>
      <c r="E25" s="3" t="s">
        <v>10</v>
      </c>
      <c r="F25" s="3" t="s">
        <v>10</v>
      </c>
      <c r="G25" s="3" t="s">
        <v>23</v>
      </c>
      <c r="H25" s="21" t="s">
        <v>12</v>
      </c>
      <c r="I25" s="30">
        <v>24</v>
      </c>
      <c r="J25" s="27">
        <v>378.55</v>
      </c>
      <c r="K25" s="47"/>
      <c r="L25" s="23" t="str">
        <f t="shared" si="0"/>
        <v>Error Precio</v>
      </c>
    </row>
    <row r="26" spans="1:12" ht="30">
      <c r="A26" s="9" t="s">
        <v>133</v>
      </c>
      <c r="B26" s="20" t="s">
        <v>14</v>
      </c>
      <c r="C26" s="20" t="s">
        <v>21</v>
      </c>
      <c r="D26" s="3" t="s">
        <v>26</v>
      </c>
      <c r="E26" s="3">
        <v>198992</v>
      </c>
      <c r="F26" s="3">
        <v>294571</v>
      </c>
      <c r="G26" s="3" t="s">
        <v>23</v>
      </c>
      <c r="H26" s="21" t="s">
        <v>24</v>
      </c>
      <c r="I26" s="30">
        <v>24</v>
      </c>
      <c r="J26" s="27">
        <v>378.55</v>
      </c>
      <c r="K26" s="47"/>
      <c r="L26" s="23" t="str">
        <f t="shared" si="0"/>
        <v>Error Precio</v>
      </c>
    </row>
    <row r="27" spans="1:12" ht="30">
      <c r="A27" s="9" t="s">
        <v>133</v>
      </c>
      <c r="B27" s="20" t="s">
        <v>14</v>
      </c>
      <c r="C27" s="20" t="s">
        <v>21</v>
      </c>
      <c r="D27" s="3" t="s">
        <v>27</v>
      </c>
      <c r="E27" s="3">
        <v>198993</v>
      </c>
      <c r="F27" s="3">
        <v>192940</v>
      </c>
      <c r="G27" s="3" t="s">
        <v>23</v>
      </c>
      <c r="H27" s="21" t="s">
        <v>24</v>
      </c>
      <c r="I27" s="30">
        <v>24</v>
      </c>
      <c r="J27" s="27">
        <v>378.55</v>
      </c>
      <c r="K27" s="47"/>
      <c r="L27" s="23" t="str">
        <f t="shared" si="0"/>
        <v>Error Precio</v>
      </c>
    </row>
    <row r="28" spans="1:12" ht="30">
      <c r="A28" s="9" t="s">
        <v>133</v>
      </c>
      <c r="B28" s="20" t="s">
        <v>14</v>
      </c>
      <c r="C28" s="20" t="s">
        <v>21</v>
      </c>
      <c r="D28" s="3" t="s">
        <v>28</v>
      </c>
      <c r="E28" s="3" t="s">
        <v>10</v>
      </c>
      <c r="F28" s="3">
        <v>294566</v>
      </c>
      <c r="G28" s="3" t="s">
        <v>23</v>
      </c>
      <c r="H28" s="21" t="s">
        <v>24</v>
      </c>
      <c r="I28" s="30">
        <v>24</v>
      </c>
      <c r="J28" s="27">
        <v>378.55</v>
      </c>
      <c r="K28" s="47"/>
      <c r="L28" s="23" t="str">
        <f t="shared" si="0"/>
        <v>Error Precio</v>
      </c>
    </row>
    <row r="29" spans="1:12" ht="30">
      <c r="A29" s="9" t="s">
        <v>133</v>
      </c>
      <c r="B29" s="20" t="s">
        <v>14</v>
      </c>
      <c r="C29" s="20" t="s">
        <v>21</v>
      </c>
      <c r="D29" s="3">
        <v>1505513573</v>
      </c>
      <c r="E29" s="3" t="s">
        <v>10</v>
      </c>
      <c r="F29" s="3" t="s">
        <v>10</v>
      </c>
      <c r="G29" s="3" t="s">
        <v>23</v>
      </c>
      <c r="H29" s="21" t="s">
        <v>24</v>
      </c>
      <c r="I29" s="30">
        <v>24</v>
      </c>
      <c r="J29" s="27">
        <v>378.55</v>
      </c>
      <c r="K29" s="47"/>
      <c r="L29" s="23" t="str">
        <f t="shared" si="0"/>
        <v>Error Precio</v>
      </c>
    </row>
    <row r="30" spans="1:12" ht="30">
      <c r="A30" s="9" t="s">
        <v>133</v>
      </c>
      <c r="B30" s="20" t="s">
        <v>14</v>
      </c>
      <c r="C30" s="20" t="s">
        <v>29</v>
      </c>
      <c r="D30" s="3">
        <v>1509711213</v>
      </c>
      <c r="E30" s="3" t="s">
        <v>10</v>
      </c>
      <c r="F30" s="3" t="s">
        <v>10</v>
      </c>
      <c r="G30" s="3" t="s">
        <v>23</v>
      </c>
      <c r="H30" s="21" t="s">
        <v>24</v>
      </c>
      <c r="I30" s="30">
        <v>24</v>
      </c>
      <c r="J30" s="27">
        <v>194.68</v>
      </c>
      <c r="K30" s="47"/>
      <c r="L30" s="23" t="str">
        <f t="shared" si="0"/>
        <v>Error Precio</v>
      </c>
    </row>
    <row r="31" spans="1:12" ht="30">
      <c r="A31" s="9" t="s">
        <v>133</v>
      </c>
      <c r="B31" s="20" t="s">
        <v>14</v>
      </c>
      <c r="C31" s="20" t="s">
        <v>29</v>
      </c>
      <c r="D31" s="3">
        <v>1534902513</v>
      </c>
      <c r="E31" s="3" t="s">
        <v>10</v>
      </c>
      <c r="F31" s="3" t="s">
        <v>10</v>
      </c>
      <c r="G31" s="3" t="s">
        <v>23</v>
      </c>
      <c r="H31" s="21" t="s">
        <v>24</v>
      </c>
      <c r="I31" s="30">
        <v>24</v>
      </c>
      <c r="J31" s="27">
        <v>194.68</v>
      </c>
      <c r="K31" s="47"/>
      <c r="L31" s="23" t="str">
        <f t="shared" si="0"/>
        <v>Error Precio</v>
      </c>
    </row>
    <row r="32" spans="1:12" ht="30">
      <c r="A32" s="9" t="s">
        <v>133</v>
      </c>
      <c r="B32" s="20" t="s">
        <v>14</v>
      </c>
      <c r="C32" s="20" t="s">
        <v>29</v>
      </c>
      <c r="D32" s="3">
        <v>1534901733</v>
      </c>
      <c r="E32" s="3" t="s">
        <v>10</v>
      </c>
      <c r="F32" s="3" t="s">
        <v>10</v>
      </c>
      <c r="G32" s="3" t="s">
        <v>23</v>
      </c>
      <c r="H32" s="21" t="s">
        <v>24</v>
      </c>
      <c r="I32" s="30">
        <v>24</v>
      </c>
      <c r="J32" s="27">
        <v>194.68</v>
      </c>
      <c r="K32" s="47"/>
      <c r="L32" s="23" t="str">
        <f t="shared" si="0"/>
        <v>Error Precio</v>
      </c>
    </row>
    <row r="33" spans="1:12" ht="32.25" customHeight="1">
      <c r="A33" s="9" t="s">
        <v>133</v>
      </c>
      <c r="B33" s="20" t="s">
        <v>14</v>
      </c>
      <c r="C33" s="20" t="s">
        <v>29</v>
      </c>
      <c r="D33" s="3" t="s">
        <v>30</v>
      </c>
      <c r="E33" s="3" t="s">
        <v>10</v>
      </c>
      <c r="F33" s="3" t="s">
        <v>10</v>
      </c>
      <c r="G33" s="3" t="s">
        <v>23</v>
      </c>
      <c r="H33" s="21" t="s">
        <v>24</v>
      </c>
      <c r="I33" s="30">
        <v>24</v>
      </c>
      <c r="J33" s="27">
        <v>194.68</v>
      </c>
      <c r="K33" s="47"/>
      <c r="L33" s="23" t="str">
        <f t="shared" si="0"/>
        <v>Error Precio</v>
      </c>
    </row>
    <row r="34" spans="1:12" ht="32.25" customHeight="1">
      <c r="A34" s="9" t="s">
        <v>133</v>
      </c>
      <c r="B34" s="20" t="s">
        <v>14</v>
      </c>
      <c r="C34" s="20" t="s">
        <v>29</v>
      </c>
      <c r="D34" s="3" t="s">
        <v>31</v>
      </c>
      <c r="E34" s="3" t="s">
        <v>10</v>
      </c>
      <c r="F34" s="3" t="s">
        <v>10</v>
      </c>
      <c r="G34" s="3" t="s">
        <v>23</v>
      </c>
      <c r="H34" s="21" t="s">
        <v>24</v>
      </c>
      <c r="I34" s="30">
        <v>24</v>
      </c>
      <c r="J34" s="27">
        <v>194.68</v>
      </c>
      <c r="K34" s="47"/>
      <c r="L34" s="23" t="str">
        <f t="shared" si="0"/>
        <v>Error Precio</v>
      </c>
    </row>
    <row r="35" spans="1:12" ht="30">
      <c r="A35" s="9" t="s">
        <v>133</v>
      </c>
      <c r="B35" s="20" t="s">
        <v>14</v>
      </c>
      <c r="C35" s="20" t="s">
        <v>32</v>
      </c>
      <c r="D35" s="3" t="s">
        <v>33</v>
      </c>
      <c r="E35" s="3" t="s">
        <v>10</v>
      </c>
      <c r="F35" s="3" t="s">
        <v>10</v>
      </c>
      <c r="G35" s="3" t="s">
        <v>23</v>
      </c>
      <c r="H35" s="21" t="s">
        <v>24</v>
      </c>
      <c r="I35" s="30">
        <v>24</v>
      </c>
      <c r="J35" s="27">
        <v>346.11</v>
      </c>
      <c r="K35" s="47"/>
      <c r="L35" s="23" t="str">
        <f t="shared" si="0"/>
        <v>Error Precio</v>
      </c>
    </row>
    <row r="36" spans="1:12" ht="30">
      <c r="A36" s="9" t="s">
        <v>133</v>
      </c>
      <c r="B36" s="20" t="s">
        <v>34</v>
      </c>
      <c r="C36" s="20" t="s">
        <v>36</v>
      </c>
      <c r="D36" s="3" t="s">
        <v>37</v>
      </c>
      <c r="E36" s="3" t="s">
        <v>10</v>
      </c>
      <c r="F36" s="3" t="s">
        <v>10</v>
      </c>
      <c r="G36" s="3" t="s">
        <v>38</v>
      </c>
      <c r="H36" s="21" t="s">
        <v>12</v>
      </c>
      <c r="I36" s="30">
        <v>24</v>
      </c>
      <c r="J36" s="27">
        <v>765</v>
      </c>
      <c r="K36" s="47"/>
      <c r="L36" s="23" t="str">
        <f t="shared" si="0"/>
        <v>Error Precio</v>
      </c>
    </row>
    <row r="37" spans="1:12" ht="30">
      <c r="A37" s="9" t="s">
        <v>133</v>
      </c>
      <c r="B37" s="20" t="s">
        <v>34</v>
      </c>
      <c r="C37" s="20" t="s">
        <v>36</v>
      </c>
      <c r="D37" s="3" t="s">
        <v>39</v>
      </c>
      <c r="E37" s="3" t="s">
        <v>10</v>
      </c>
      <c r="F37" s="3" t="s">
        <v>10</v>
      </c>
      <c r="G37" s="3" t="s">
        <v>38</v>
      </c>
      <c r="H37" s="21" t="s">
        <v>12</v>
      </c>
      <c r="I37" s="30">
        <v>24</v>
      </c>
      <c r="J37" s="27">
        <v>765</v>
      </c>
      <c r="K37" s="47"/>
      <c r="L37" s="23" t="str">
        <f t="shared" si="0"/>
        <v>Error Precio</v>
      </c>
    </row>
    <row r="38" spans="1:12" ht="37.5" customHeight="1">
      <c r="A38" s="9" t="s">
        <v>133</v>
      </c>
      <c r="B38" s="20" t="s">
        <v>34</v>
      </c>
      <c r="C38" s="20" t="s">
        <v>36</v>
      </c>
      <c r="D38" s="3" t="s">
        <v>40</v>
      </c>
      <c r="E38" s="3" t="s">
        <v>10</v>
      </c>
      <c r="F38" s="3" t="s">
        <v>10</v>
      </c>
      <c r="G38" s="3" t="s">
        <v>38</v>
      </c>
      <c r="H38" s="21" t="s">
        <v>12</v>
      </c>
      <c r="I38" s="30">
        <v>24</v>
      </c>
      <c r="J38" s="27">
        <v>765</v>
      </c>
      <c r="K38" s="47"/>
      <c r="L38" s="23" t="str">
        <f t="shared" si="0"/>
        <v>Error Precio</v>
      </c>
    </row>
    <row r="39" spans="1:12" ht="28.5" customHeight="1">
      <c r="A39" s="9" t="s">
        <v>133</v>
      </c>
      <c r="B39" s="20" t="s">
        <v>34</v>
      </c>
      <c r="C39" s="20" t="s">
        <v>36</v>
      </c>
      <c r="D39" s="3" t="s">
        <v>41</v>
      </c>
      <c r="E39" s="3" t="s">
        <v>10</v>
      </c>
      <c r="F39" s="3" t="s">
        <v>10</v>
      </c>
      <c r="G39" s="3" t="s">
        <v>38</v>
      </c>
      <c r="H39" s="21" t="s">
        <v>12</v>
      </c>
      <c r="I39" s="30">
        <v>24</v>
      </c>
      <c r="J39" s="27">
        <v>765</v>
      </c>
      <c r="K39" s="47"/>
      <c r="L39" s="23" t="str">
        <f t="shared" si="0"/>
        <v>Error Precio</v>
      </c>
    </row>
    <row r="40" spans="1:12" ht="45">
      <c r="A40" s="9" t="s">
        <v>133</v>
      </c>
      <c r="B40" s="20" t="s">
        <v>14</v>
      </c>
      <c r="C40" s="20" t="s">
        <v>42</v>
      </c>
      <c r="D40" s="3">
        <v>1706900053</v>
      </c>
      <c r="E40" s="3" t="s">
        <v>10</v>
      </c>
      <c r="F40" s="3" t="s">
        <v>10</v>
      </c>
      <c r="G40" s="3" t="s">
        <v>23</v>
      </c>
      <c r="H40" s="21" t="s">
        <v>12</v>
      </c>
      <c r="I40" s="30">
        <v>24</v>
      </c>
      <c r="J40" s="27">
        <v>227.7</v>
      </c>
      <c r="K40" s="47"/>
      <c r="L40" s="23" t="str">
        <f t="shared" si="0"/>
        <v>Error Precio</v>
      </c>
    </row>
    <row r="41" spans="1:12" ht="45">
      <c r="A41" s="9" t="s">
        <v>133</v>
      </c>
      <c r="B41" s="20" t="s">
        <v>14</v>
      </c>
      <c r="C41" s="20" t="s">
        <v>42</v>
      </c>
      <c r="D41" s="5">
        <v>1706900143</v>
      </c>
      <c r="E41" s="3" t="s">
        <v>10</v>
      </c>
      <c r="F41" s="3" t="s">
        <v>10</v>
      </c>
      <c r="G41" s="3" t="s">
        <v>23</v>
      </c>
      <c r="H41" s="21" t="s">
        <v>12</v>
      </c>
      <c r="I41" s="30">
        <v>24</v>
      </c>
      <c r="J41" s="27">
        <v>227.7</v>
      </c>
      <c r="K41" s="47"/>
      <c r="L41" s="23" t="str">
        <f t="shared" si="0"/>
        <v>Error Precio</v>
      </c>
    </row>
    <row r="42" spans="1:12" ht="30">
      <c r="A42" s="9" t="s">
        <v>133</v>
      </c>
      <c r="B42" s="20" t="s">
        <v>14</v>
      </c>
      <c r="C42" s="20" t="s">
        <v>43</v>
      </c>
      <c r="D42" s="5">
        <v>1706705583</v>
      </c>
      <c r="E42" s="3" t="s">
        <v>10</v>
      </c>
      <c r="F42" s="3" t="s">
        <v>10</v>
      </c>
      <c r="G42" s="3" t="s">
        <v>23</v>
      </c>
      <c r="H42" s="21" t="s">
        <v>12</v>
      </c>
      <c r="I42" s="30">
        <v>24</v>
      </c>
      <c r="J42" s="27">
        <v>227.7</v>
      </c>
      <c r="K42" s="47"/>
      <c r="L42" s="23" t="str">
        <f t="shared" si="0"/>
        <v>Error Precio</v>
      </c>
    </row>
    <row r="43" spans="1:12" ht="30">
      <c r="A43" s="9" t="s">
        <v>133</v>
      </c>
      <c r="B43" s="20" t="s">
        <v>14</v>
      </c>
      <c r="C43" s="20" t="s">
        <v>44</v>
      </c>
      <c r="D43" s="3">
        <v>1634011363</v>
      </c>
      <c r="E43" s="3" t="s">
        <v>10</v>
      </c>
      <c r="F43" s="3" t="s">
        <v>10</v>
      </c>
      <c r="G43" s="3" t="s">
        <v>23</v>
      </c>
      <c r="H43" s="21" t="s">
        <v>24</v>
      </c>
      <c r="I43" s="30">
        <v>24</v>
      </c>
      <c r="J43" s="27">
        <v>324.47000000000003</v>
      </c>
      <c r="K43" s="47"/>
      <c r="L43" s="23" t="str">
        <f t="shared" si="0"/>
        <v>Error Precio</v>
      </c>
    </row>
    <row r="44" spans="1:12" ht="30">
      <c r="A44" s="9" t="s">
        <v>133</v>
      </c>
      <c r="B44" s="20" t="s">
        <v>14</v>
      </c>
      <c r="C44" s="20" t="s">
        <v>45</v>
      </c>
      <c r="D44" s="3">
        <v>1331601883</v>
      </c>
      <c r="E44" s="3" t="s">
        <v>10</v>
      </c>
      <c r="F44" s="3" t="s">
        <v>10</v>
      </c>
      <c r="G44" s="3" t="s">
        <v>23</v>
      </c>
      <c r="H44" s="21" t="s">
        <v>24</v>
      </c>
      <c r="I44" s="30">
        <v>24</v>
      </c>
      <c r="J44" s="27">
        <v>346.11</v>
      </c>
      <c r="K44" s="47"/>
      <c r="L44" s="23" t="str">
        <f t="shared" si="0"/>
        <v>Error Precio</v>
      </c>
    </row>
    <row r="45" spans="1:12" ht="30">
      <c r="A45" s="9" t="s">
        <v>133</v>
      </c>
      <c r="B45" s="20" t="s">
        <v>14</v>
      </c>
      <c r="C45" s="20" t="s">
        <v>45</v>
      </c>
      <c r="D45" s="3">
        <v>1331601953</v>
      </c>
      <c r="E45" s="3" t="s">
        <v>10</v>
      </c>
      <c r="F45" s="3" t="s">
        <v>10</v>
      </c>
      <c r="G45" s="3" t="s">
        <v>23</v>
      </c>
      <c r="H45" s="21" t="s">
        <v>24</v>
      </c>
      <c r="I45" s="30">
        <v>24</v>
      </c>
      <c r="J45" s="27">
        <v>346.11</v>
      </c>
      <c r="K45" s="47"/>
      <c r="L45" s="23" t="str">
        <f t="shared" si="0"/>
        <v>Error Precio</v>
      </c>
    </row>
    <row r="46" spans="1:12" ht="30">
      <c r="A46" s="9" t="s">
        <v>133</v>
      </c>
      <c r="B46" s="20" t="s">
        <v>14</v>
      </c>
      <c r="C46" s="20" t="s">
        <v>45</v>
      </c>
      <c r="D46" s="3">
        <v>1515910053</v>
      </c>
      <c r="E46" s="3" t="s">
        <v>10</v>
      </c>
      <c r="F46" s="3" t="s">
        <v>10</v>
      </c>
      <c r="G46" s="3" t="s">
        <v>23</v>
      </c>
      <c r="H46" s="21" t="s">
        <v>24</v>
      </c>
      <c r="I46" s="30">
        <v>24</v>
      </c>
      <c r="J46" s="27">
        <v>346.11</v>
      </c>
      <c r="K46" s="47"/>
      <c r="L46" s="23" t="str">
        <f t="shared" si="0"/>
        <v>Error Precio</v>
      </c>
    </row>
    <row r="47" spans="1:12" ht="30">
      <c r="A47" s="9" t="s">
        <v>133</v>
      </c>
      <c r="B47" s="20" t="s">
        <v>14</v>
      </c>
      <c r="C47" s="20" t="s">
        <v>46</v>
      </c>
      <c r="D47" s="3">
        <v>1504204113</v>
      </c>
      <c r="E47" s="3" t="s">
        <v>10</v>
      </c>
      <c r="F47" s="3" t="s">
        <v>10</v>
      </c>
      <c r="G47" s="3" t="s">
        <v>23</v>
      </c>
      <c r="H47" s="21" t="s">
        <v>24</v>
      </c>
      <c r="I47" s="30">
        <v>24</v>
      </c>
      <c r="J47" s="27">
        <v>648.95000000000005</v>
      </c>
      <c r="K47" s="47"/>
      <c r="L47" s="23" t="str">
        <f t="shared" si="0"/>
        <v>Error Precio</v>
      </c>
    </row>
    <row r="48" spans="1:12" ht="30">
      <c r="A48" s="9" t="s">
        <v>133</v>
      </c>
      <c r="B48" s="20" t="s">
        <v>14</v>
      </c>
      <c r="C48" s="20" t="s">
        <v>46</v>
      </c>
      <c r="D48" s="3">
        <v>1513311393</v>
      </c>
      <c r="E48" s="3" t="s">
        <v>10</v>
      </c>
      <c r="F48" s="3" t="s">
        <v>10</v>
      </c>
      <c r="G48" s="3" t="s">
        <v>23</v>
      </c>
      <c r="H48" s="21" t="s">
        <v>24</v>
      </c>
      <c r="I48" s="30">
        <v>24</v>
      </c>
      <c r="J48" s="27">
        <v>648.95000000000005</v>
      </c>
      <c r="K48" s="47"/>
      <c r="L48" s="23" t="str">
        <f t="shared" si="0"/>
        <v>Error Precio</v>
      </c>
    </row>
    <row r="49" spans="1:12" ht="30">
      <c r="A49" s="9" t="s">
        <v>133</v>
      </c>
      <c r="B49" s="20" t="s">
        <v>14</v>
      </c>
      <c r="C49" s="20" t="s">
        <v>47</v>
      </c>
      <c r="D49" s="3">
        <v>1515514193</v>
      </c>
      <c r="E49" s="3" t="s">
        <v>10</v>
      </c>
      <c r="F49" s="3" t="s">
        <v>10</v>
      </c>
      <c r="G49" s="3" t="s">
        <v>23</v>
      </c>
      <c r="H49" s="21" t="s">
        <v>24</v>
      </c>
      <c r="I49" s="30">
        <v>24</v>
      </c>
      <c r="J49" s="27">
        <v>346.11</v>
      </c>
      <c r="K49" s="47"/>
      <c r="L49" s="23" t="str">
        <f t="shared" si="0"/>
        <v>Error Precio</v>
      </c>
    </row>
    <row r="50" spans="1:12" ht="30">
      <c r="A50" s="9" t="s">
        <v>133</v>
      </c>
      <c r="B50" s="20" t="s">
        <v>14</v>
      </c>
      <c r="C50" s="20" t="s">
        <v>48</v>
      </c>
      <c r="D50" s="3">
        <v>15180</v>
      </c>
      <c r="E50" s="3" t="s">
        <v>10</v>
      </c>
      <c r="F50" s="3" t="s">
        <v>10</v>
      </c>
      <c r="G50" s="3" t="s">
        <v>23</v>
      </c>
      <c r="H50" s="21" t="s">
        <v>24</v>
      </c>
      <c r="I50" s="30">
        <v>24</v>
      </c>
      <c r="J50" s="27">
        <v>194.68</v>
      </c>
      <c r="K50" s="47"/>
      <c r="L50" s="23" t="str">
        <f t="shared" si="0"/>
        <v>Error Precio</v>
      </c>
    </row>
    <row r="51" spans="1:12" ht="30">
      <c r="A51" s="9" t="s">
        <v>133</v>
      </c>
      <c r="B51" s="20" t="s">
        <v>14</v>
      </c>
      <c r="C51" s="20" t="s">
        <v>48</v>
      </c>
      <c r="D51" s="3" t="s">
        <v>49</v>
      </c>
      <c r="E51" s="3" t="s">
        <v>10</v>
      </c>
      <c r="F51" s="3" t="s">
        <v>10</v>
      </c>
      <c r="G51" s="3" t="s">
        <v>23</v>
      </c>
      <c r="H51" s="21" t="s">
        <v>24</v>
      </c>
      <c r="I51" s="30">
        <v>24</v>
      </c>
      <c r="J51" s="27">
        <v>194.68</v>
      </c>
      <c r="K51" s="47"/>
      <c r="L51" s="23" t="str">
        <f t="shared" si="0"/>
        <v>Error Precio</v>
      </c>
    </row>
    <row r="52" spans="1:12" ht="30">
      <c r="A52" s="9" t="s">
        <v>133</v>
      </c>
      <c r="B52" s="20" t="s">
        <v>14</v>
      </c>
      <c r="C52" s="20" t="s">
        <v>48</v>
      </c>
      <c r="D52" s="3" t="s">
        <v>50</v>
      </c>
      <c r="E52" s="3" t="s">
        <v>10</v>
      </c>
      <c r="F52" s="3" t="s">
        <v>10</v>
      </c>
      <c r="G52" s="3" t="s">
        <v>23</v>
      </c>
      <c r="H52" s="21" t="s">
        <v>24</v>
      </c>
      <c r="I52" s="30">
        <v>24</v>
      </c>
      <c r="J52" s="27">
        <v>194.68</v>
      </c>
      <c r="K52" s="47"/>
      <c r="L52" s="23" t="str">
        <f t="shared" si="0"/>
        <v>Error Precio</v>
      </c>
    </row>
    <row r="53" spans="1:12" ht="30">
      <c r="A53" s="9" t="s">
        <v>133</v>
      </c>
      <c r="B53" s="20" t="s">
        <v>14</v>
      </c>
      <c r="C53" s="20" t="s">
        <v>48</v>
      </c>
      <c r="D53" s="3">
        <v>1924025553</v>
      </c>
      <c r="E53" s="3" t="s">
        <v>10</v>
      </c>
      <c r="F53" s="3" t="s">
        <v>10</v>
      </c>
      <c r="G53" s="3" t="s">
        <v>23</v>
      </c>
      <c r="H53" s="21" t="s">
        <v>24</v>
      </c>
      <c r="I53" s="30">
        <v>24</v>
      </c>
      <c r="J53" s="27">
        <v>194.68</v>
      </c>
      <c r="K53" s="47"/>
      <c r="L53" s="23" t="str">
        <f t="shared" si="0"/>
        <v>Error Precio</v>
      </c>
    </row>
    <row r="54" spans="1:12" ht="30">
      <c r="A54" s="9" t="s">
        <v>133</v>
      </c>
      <c r="B54" s="20" t="s">
        <v>14</v>
      </c>
      <c r="C54" s="20" t="s">
        <v>48</v>
      </c>
      <c r="D54" s="3">
        <v>1803928193</v>
      </c>
      <c r="E54" s="3" t="s">
        <v>10</v>
      </c>
      <c r="F54" s="3" t="s">
        <v>10</v>
      </c>
      <c r="G54" s="3" t="s">
        <v>23</v>
      </c>
      <c r="H54" s="21" t="s">
        <v>24</v>
      </c>
      <c r="I54" s="30">
        <v>24</v>
      </c>
      <c r="J54" s="27">
        <v>194.68</v>
      </c>
      <c r="K54" s="47"/>
      <c r="L54" s="23" t="str">
        <f t="shared" si="0"/>
        <v>Error Precio</v>
      </c>
    </row>
    <row r="55" spans="1:12" ht="30">
      <c r="A55" s="9" t="s">
        <v>133</v>
      </c>
      <c r="B55" s="20" t="s">
        <v>14</v>
      </c>
      <c r="C55" s="20" t="s">
        <v>51</v>
      </c>
      <c r="D55" s="3" t="s">
        <v>52</v>
      </c>
      <c r="E55" s="3" t="s">
        <v>10</v>
      </c>
      <c r="F55" s="3" t="s">
        <v>10</v>
      </c>
      <c r="G55" s="3" t="s">
        <v>23</v>
      </c>
      <c r="H55" s="21" t="s">
        <v>24</v>
      </c>
      <c r="I55" s="30">
        <v>24</v>
      </c>
      <c r="J55" s="27">
        <v>194.68</v>
      </c>
      <c r="K55" s="47"/>
      <c r="L55" s="23" t="str">
        <f t="shared" si="0"/>
        <v>Error Precio</v>
      </c>
    </row>
    <row r="56" spans="1:12" ht="30">
      <c r="A56" s="9" t="s">
        <v>133</v>
      </c>
      <c r="B56" s="20" t="s">
        <v>14</v>
      </c>
      <c r="C56" s="20" t="s">
        <v>51</v>
      </c>
      <c r="D56" s="3" t="s">
        <v>53</v>
      </c>
      <c r="E56" s="3" t="s">
        <v>10</v>
      </c>
      <c r="F56" s="3" t="s">
        <v>10</v>
      </c>
      <c r="G56" s="3" t="s">
        <v>23</v>
      </c>
      <c r="H56" s="21" t="s">
        <v>24</v>
      </c>
      <c r="I56" s="30">
        <v>24</v>
      </c>
      <c r="J56" s="27">
        <v>194.68</v>
      </c>
      <c r="K56" s="47"/>
      <c r="L56" s="23" t="str">
        <f t="shared" si="0"/>
        <v>Error Precio</v>
      </c>
    </row>
    <row r="57" spans="1:12" ht="30">
      <c r="A57" s="9" t="s">
        <v>133</v>
      </c>
      <c r="B57" s="20" t="s">
        <v>14</v>
      </c>
      <c r="C57" s="20" t="s">
        <v>51</v>
      </c>
      <c r="D57" s="3">
        <v>1518204293</v>
      </c>
      <c r="E57" s="3" t="s">
        <v>10</v>
      </c>
      <c r="F57" s="3" t="s">
        <v>10</v>
      </c>
      <c r="G57" s="3" t="s">
        <v>23</v>
      </c>
      <c r="H57" s="21" t="s">
        <v>24</v>
      </c>
      <c r="I57" s="30">
        <v>24</v>
      </c>
      <c r="J57" s="27">
        <v>194.68</v>
      </c>
      <c r="K57" s="47"/>
      <c r="L57" s="23" t="str">
        <f t="shared" si="0"/>
        <v>Error Precio</v>
      </c>
    </row>
    <row r="58" spans="1:12" ht="30">
      <c r="A58" s="9" t="s">
        <v>133</v>
      </c>
      <c r="B58" s="20" t="s">
        <v>14</v>
      </c>
      <c r="C58" s="20" t="s">
        <v>51</v>
      </c>
      <c r="D58" s="3">
        <v>1821206263</v>
      </c>
      <c r="E58" s="3" t="s">
        <v>10</v>
      </c>
      <c r="F58" s="3" t="s">
        <v>10</v>
      </c>
      <c r="G58" s="3" t="s">
        <v>23</v>
      </c>
      <c r="H58" s="21" t="s">
        <v>24</v>
      </c>
      <c r="I58" s="30">
        <v>24</v>
      </c>
      <c r="J58" s="27">
        <v>194.68</v>
      </c>
      <c r="K58" s="47"/>
      <c r="L58" s="23" t="str">
        <f t="shared" si="0"/>
        <v>Error Precio</v>
      </c>
    </row>
    <row r="59" spans="1:12" ht="30">
      <c r="A59" s="9" t="s">
        <v>133</v>
      </c>
      <c r="B59" s="20" t="s">
        <v>14</v>
      </c>
      <c r="C59" s="20" t="s">
        <v>51</v>
      </c>
      <c r="D59" s="3">
        <v>1608406853</v>
      </c>
      <c r="E59" s="3" t="s">
        <v>10</v>
      </c>
      <c r="F59" s="3" t="s">
        <v>10</v>
      </c>
      <c r="G59" s="3" t="s">
        <v>23</v>
      </c>
      <c r="H59" s="21" t="s">
        <v>24</v>
      </c>
      <c r="I59" s="30">
        <v>24</v>
      </c>
      <c r="J59" s="27">
        <v>194.68</v>
      </c>
      <c r="K59" s="47"/>
      <c r="L59" s="23" t="str">
        <f t="shared" si="0"/>
        <v>Error Precio</v>
      </c>
    </row>
    <row r="60" spans="1:12" ht="30">
      <c r="A60" s="9" t="s">
        <v>133</v>
      </c>
      <c r="B60" s="20" t="s">
        <v>14</v>
      </c>
      <c r="C60" s="20" t="s">
        <v>54</v>
      </c>
      <c r="D60" s="3" t="s">
        <v>55</v>
      </c>
      <c r="E60" s="3" t="s">
        <v>10</v>
      </c>
      <c r="F60" s="3" t="s">
        <v>10</v>
      </c>
      <c r="G60" s="3" t="s">
        <v>23</v>
      </c>
      <c r="H60" s="21" t="s">
        <v>24</v>
      </c>
      <c r="I60" s="30">
        <v>24</v>
      </c>
      <c r="J60" s="27">
        <v>194.68</v>
      </c>
      <c r="K60" s="47"/>
      <c r="L60" s="23" t="str">
        <f t="shared" si="0"/>
        <v>Error Precio</v>
      </c>
    </row>
    <row r="61" spans="1:12" ht="30">
      <c r="A61" s="9" t="s">
        <v>133</v>
      </c>
      <c r="B61" s="20" t="s">
        <v>14</v>
      </c>
      <c r="C61" s="20" t="s">
        <v>54</v>
      </c>
      <c r="D61" s="3" t="s">
        <v>56</v>
      </c>
      <c r="E61" s="3" t="s">
        <v>10</v>
      </c>
      <c r="F61" s="3" t="s">
        <v>10</v>
      </c>
      <c r="G61" s="3" t="s">
        <v>23</v>
      </c>
      <c r="H61" s="21" t="s">
        <v>24</v>
      </c>
      <c r="I61" s="30">
        <v>24</v>
      </c>
      <c r="J61" s="27">
        <v>194.68</v>
      </c>
      <c r="K61" s="47"/>
      <c r="L61" s="23" t="str">
        <f t="shared" si="0"/>
        <v>Error Precio</v>
      </c>
    </row>
    <row r="62" spans="1:12" ht="30">
      <c r="A62" s="9" t="s">
        <v>133</v>
      </c>
      <c r="B62" s="20" t="s">
        <v>14</v>
      </c>
      <c r="C62" s="20" t="s">
        <v>57</v>
      </c>
      <c r="D62" s="3" t="s">
        <v>58</v>
      </c>
      <c r="E62" s="3" t="s">
        <v>10</v>
      </c>
      <c r="F62" s="3" t="s">
        <v>10</v>
      </c>
      <c r="G62" s="3" t="s">
        <v>23</v>
      </c>
      <c r="H62" s="21" t="s">
        <v>24</v>
      </c>
      <c r="I62" s="30">
        <v>24</v>
      </c>
      <c r="J62" s="27">
        <v>385.04</v>
      </c>
      <c r="K62" s="47"/>
      <c r="L62" s="23" t="str">
        <f t="shared" si="0"/>
        <v>Error Precio</v>
      </c>
    </row>
    <row r="63" spans="1:12" ht="30">
      <c r="A63" s="9" t="s">
        <v>133</v>
      </c>
      <c r="B63" s="20" t="s">
        <v>14</v>
      </c>
      <c r="C63" s="20" t="s">
        <v>57</v>
      </c>
      <c r="D63" s="3" t="s">
        <v>59</v>
      </c>
      <c r="E63" s="3" t="s">
        <v>10</v>
      </c>
      <c r="F63" s="3" t="s">
        <v>10</v>
      </c>
      <c r="G63" s="3" t="s">
        <v>23</v>
      </c>
      <c r="H63" s="21" t="s">
        <v>24</v>
      </c>
      <c r="I63" s="30">
        <v>24</v>
      </c>
      <c r="J63" s="27">
        <v>385.04</v>
      </c>
      <c r="K63" s="47"/>
      <c r="L63" s="23" t="str">
        <f t="shared" si="0"/>
        <v>Error Precio</v>
      </c>
    </row>
    <row r="64" spans="1:12" ht="30">
      <c r="A64" s="9" t="s">
        <v>133</v>
      </c>
      <c r="B64" s="20" t="s">
        <v>14</v>
      </c>
      <c r="C64" s="20" t="s">
        <v>57</v>
      </c>
      <c r="D64" s="3" t="s">
        <v>60</v>
      </c>
      <c r="E64" s="3" t="s">
        <v>10</v>
      </c>
      <c r="F64" s="3" t="s">
        <v>10</v>
      </c>
      <c r="G64" s="3" t="s">
        <v>23</v>
      </c>
      <c r="H64" s="21" t="s">
        <v>24</v>
      </c>
      <c r="I64" s="30">
        <v>24</v>
      </c>
      <c r="J64" s="27">
        <v>385.04</v>
      </c>
      <c r="K64" s="47"/>
      <c r="L64" s="23" t="str">
        <f t="shared" si="0"/>
        <v>Error Precio</v>
      </c>
    </row>
    <row r="65" spans="1:12" ht="30">
      <c r="A65" s="9" t="s">
        <v>133</v>
      </c>
      <c r="B65" s="20" t="s">
        <v>14</v>
      </c>
      <c r="C65" s="20" t="s">
        <v>57</v>
      </c>
      <c r="D65" s="3" t="s">
        <v>61</v>
      </c>
      <c r="E65" s="3" t="s">
        <v>10</v>
      </c>
      <c r="F65" s="3" t="s">
        <v>10</v>
      </c>
      <c r="G65" s="3" t="s">
        <v>23</v>
      </c>
      <c r="H65" s="21" t="s">
        <v>24</v>
      </c>
      <c r="I65" s="30">
        <v>24</v>
      </c>
      <c r="J65" s="27">
        <v>385.04</v>
      </c>
      <c r="K65" s="47"/>
      <c r="L65" s="23" t="str">
        <f t="shared" si="0"/>
        <v>Error Precio</v>
      </c>
    </row>
    <row r="66" spans="1:12" ht="30">
      <c r="A66" s="9" t="s">
        <v>133</v>
      </c>
      <c r="B66" s="20" t="s">
        <v>14</v>
      </c>
      <c r="C66" s="20" t="s">
        <v>62</v>
      </c>
      <c r="D66" s="3" t="s">
        <v>63</v>
      </c>
      <c r="E66" s="3" t="s">
        <v>10</v>
      </c>
      <c r="F66" s="3" t="s">
        <v>10</v>
      </c>
      <c r="G66" s="3" t="s">
        <v>23</v>
      </c>
      <c r="H66" s="21" t="s">
        <v>24</v>
      </c>
      <c r="I66" s="30">
        <v>24</v>
      </c>
      <c r="J66" s="27">
        <v>385.04</v>
      </c>
      <c r="K66" s="47"/>
      <c r="L66" s="23" t="str">
        <f t="shared" si="0"/>
        <v>Error Precio</v>
      </c>
    </row>
    <row r="67" spans="1:12" ht="30">
      <c r="A67" s="9" t="s">
        <v>133</v>
      </c>
      <c r="B67" s="20" t="s">
        <v>14</v>
      </c>
      <c r="C67" s="20" t="s">
        <v>62</v>
      </c>
      <c r="D67" s="3" t="s">
        <v>64</v>
      </c>
      <c r="E67" s="3" t="s">
        <v>10</v>
      </c>
      <c r="F67" s="3" t="s">
        <v>10</v>
      </c>
      <c r="G67" s="3" t="s">
        <v>23</v>
      </c>
      <c r="H67" s="21" t="s">
        <v>24</v>
      </c>
      <c r="I67" s="30">
        <v>24</v>
      </c>
      <c r="J67" s="27">
        <v>385.04</v>
      </c>
      <c r="K67" s="47"/>
      <c r="L67" s="23" t="str">
        <f t="shared" si="0"/>
        <v>Error Precio</v>
      </c>
    </row>
    <row r="68" spans="1:12" ht="30">
      <c r="A68" s="9" t="s">
        <v>133</v>
      </c>
      <c r="B68" s="20" t="s">
        <v>14</v>
      </c>
      <c r="C68" s="20" t="s">
        <v>65</v>
      </c>
      <c r="D68" s="3" t="s">
        <v>66</v>
      </c>
      <c r="E68" s="3" t="s">
        <v>10</v>
      </c>
      <c r="F68" s="3" t="s">
        <v>10</v>
      </c>
      <c r="G68" s="3" t="s">
        <v>23</v>
      </c>
      <c r="H68" s="21" t="s">
        <v>24</v>
      </c>
      <c r="I68" s="30">
        <v>24</v>
      </c>
      <c r="J68" s="27">
        <v>385.04</v>
      </c>
      <c r="K68" s="47"/>
      <c r="L68" s="23" t="str">
        <f t="shared" si="0"/>
        <v>Error Precio</v>
      </c>
    </row>
    <row r="69" spans="1:12" ht="30">
      <c r="A69" s="9" t="s">
        <v>133</v>
      </c>
      <c r="B69" s="20" t="s">
        <v>14</v>
      </c>
      <c r="C69" s="20" t="s">
        <v>65</v>
      </c>
      <c r="D69" s="3" t="s">
        <v>67</v>
      </c>
      <c r="E69" s="3" t="s">
        <v>10</v>
      </c>
      <c r="F69" s="3" t="s">
        <v>10</v>
      </c>
      <c r="G69" s="3" t="s">
        <v>23</v>
      </c>
      <c r="H69" s="21" t="s">
        <v>24</v>
      </c>
      <c r="I69" s="30">
        <v>24</v>
      </c>
      <c r="J69" s="27">
        <v>385.04</v>
      </c>
      <c r="K69" s="47"/>
      <c r="L69" s="23" t="str">
        <f t="shared" si="0"/>
        <v>Error Precio</v>
      </c>
    </row>
    <row r="70" spans="1:12" ht="30">
      <c r="A70" s="9" t="s">
        <v>133</v>
      </c>
      <c r="B70" s="20" t="s">
        <v>137</v>
      </c>
      <c r="C70" s="20" t="s">
        <v>134</v>
      </c>
      <c r="D70" s="3">
        <v>2316412953</v>
      </c>
      <c r="E70" s="3" t="s">
        <v>10</v>
      </c>
      <c r="F70" s="3">
        <v>358689</v>
      </c>
      <c r="G70" s="3" t="s">
        <v>23</v>
      </c>
      <c r="H70" s="21" t="s">
        <v>24</v>
      </c>
      <c r="I70" s="30">
        <v>24</v>
      </c>
      <c r="J70" s="27">
        <v>1902.77</v>
      </c>
      <c r="K70" s="47"/>
      <c r="L70" s="23" t="str">
        <f t="shared" si="0"/>
        <v>Error Precio</v>
      </c>
    </row>
    <row r="71" spans="1:12" ht="30">
      <c r="A71" s="9" t="s">
        <v>133</v>
      </c>
      <c r="B71" s="20" t="s">
        <v>137</v>
      </c>
      <c r="C71" s="20" t="s">
        <v>134</v>
      </c>
      <c r="D71" s="3">
        <v>2316412963</v>
      </c>
      <c r="E71" s="3" t="s">
        <v>10</v>
      </c>
      <c r="F71" s="3">
        <v>358690</v>
      </c>
      <c r="G71" s="3" t="s">
        <v>23</v>
      </c>
      <c r="H71" s="21" t="s">
        <v>24</v>
      </c>
      <c r="I71" s="30">
        <v>24</v>
      </c>
      <c r="J71" s="27">
        <v>1902.77</v>
      </c>
      <c r="K71" s="47"/>
      <c r="L71" s="23" t="str">
        <f t="shared" si="0"/>
        <v>Error Precio</v>
      </c>
    </row>
    <row r="72" spans="1:12" ht="30">
      <c r="A72" s="9" t="s">
        <v>133</v>
      </c>
      <c r="B72" s="20" t="s">
        <v>136</v>
      </c>
      <c r="C72" s="20" t="s">
        <v>136</v>
      </c>
      <c r="D72" s="3"/>
      <c r="E72" s="3" t="s">
        <v>10</v>
      </c>
      <c r="F72" s="3" t="s">
        <v>10</v>
      </c>
      <c r="G72" s="3" t="s">
        <v>23</v>
      </c>
      <c r="H72" s="21" t="s">
        <v>24</v>
      </c>
      <c r="I72" s="30">
        <v>24</v>
      </c>
      <c r="J72" s="27">
        <v>778.5</v>
      </c>
      <c r="K72" s="47"/>
      <c r="L72" s="23" t="str">
        <f t="shared" si="0"/>
        <v>Error Precio</v>
      </c>
    </row>
    <row r="73" spans="1:12" ht="30.75" customHeight="1">
      <c r="A73" s="9" t="s">
        <v>133</v>
      </c>
      <c r="B73" s="20" t="s">
        <v>8</v>
      </c>
      <c r="C73" s="20" t="s">
        <v>9</v>
      </c>
      <c r="D73" s="3">
        <v>2018005600549</v>
      </c>
      <c r="E73" s="3" t="s">
        <v>10</v>
      </c>
      <c r="F73" s="3">
        <v>321011</v>
      </c>
      <c r="G73" s="3" t="s">
        <v>11</v>
      </c>
      <c r="H73" s="21" t="s">
        <v>24</v>
      </c>
      <c r="I73" s="30">
        <v>24</v>
      </c>
      <c r="J73" s="27">
        <v>360.5</v>
      </c>
      <c r="K73" s="47"/>
      <c r="L73" s="23" t="str">
        <f t="shared" ref="L73:L136" si="1">IF(K73&lt;=0,"Error Precio",IF(K73&gt;J73,"Error Precio",ROUND((I73/12)*K73,2)))</f>
        <v>Error Precio</v>
      </c>
    </row>
    <row r="74" spans="1:12" ht="30" customHeight="1">
      <c r="A74" s="9" t="s">
        <v>133</v>
      </c>
      <c r="B74" s="20" t="s">
        <v>8</v>
      </c>
      <c r="C74" s="20" t="s">
        <v>9</v>
      </c>
      <c r="D74" s="3">
        <v>2018005600544</v>
      </c>
      <c r="E74" s="3" t="s">
        <v>10</v>
      </c>
      <c r="F74" s="3">
        <v>231013</v>
      </c>
      <c r="G74" s="3" t="s">
        <v>11</v>
      </c>
      <c r="H74" s="21" t="s">
        <v>24</v>
      </c>
      <c r="I74" s="30">
        <v>24</v>
      </c>
      <c r="J74" s="27">
        <v>360.5</v>
      </c>
      <c r="K74" s="47"/>
      <c r="L74" s="23" t="str">
        <f t="shared" si="1"/>
        <v>Error Precio</v>
      </c>
    </row>
    <row r="75" spans="1:12" ht="27" customHeight="1">
      <c r="A75" s="9" t="s">
        <v>133</v>
      </c>
      <c r="B75" s="20" t="s">
        <v>8</v>
      </c>
      <c r="C75" s="20" t="s">
        <v>9</v>
      </c>
      <c r="D75" s="3">
        <v>2022005602734</v>
      </c>
      <c r="E75" s="3" t="s">
        <v>10</v>
      </c>
      <c r="F75" s="3">
        <v>339955</v>
      </c>
      <c r="G75" s="3" t="s">
        <v>11</v>
      </c>
      <c r="H75" s="21" t="s">
        <v>24</v>
      </c>
      <c r="I75" s="30">
        <v>24</v>
      </c>
      <c r="J75" s="27">
        <v>360.5</v>
      </c>
      <c r="K75" s="47"/>
      <c r="L75" s="23" t="str">
        <f t="shared" si="1"/>
        <v>Error Precio</v>
      </c>
    </row>
    <row r="76" spans="1:12" ht="32.25" customHeight="1">
      <c r="A76" s="9" t="s">
        <v>133</v>
      </c>
      <c r="B76" s="20" t="s">
        <v>8</v>
      </c>
      <c r="C76" s="20" t="s">
        <v>9</v>
      </c>
      <c r="D76" s="3">
        <v>2018005600546</v>
      </c>
      <c r="E76" s="3" t="s">
        <v>10</v>
      </c>
      <c r="F76" s="3">
        <v>321012</v>
      </c>
      <c r="G76" s="3" t="s">
        <v>11</v>
      </c>
      <c r="H76" s="21" t="s">
        <v>24</v>
      </c>
      <c r="I76" s="30">
        <v>24</v>
      </c>
      <c r="J76" s="27">
        <v>360.5</v>
      </c>
      <c r="K76" s="47"/>
      <c r="L76" s="23" t="str">
        <f t="shared" si="1"/>
        <v>Error Precio</v>
      </c>
    </row>
    <row r="77" spans="1:12" ht="30">
      <c r="A77" s="9" t="s">
        <v>68</v>
      </c>
      <c r="B77" s="20" t="s">
        <v>14</v>
      </c>
      <c r="C77" s="20" t="s">
        <v>65</v>
      </c>
      <c r="D77" s="3" t="s">
        <v>69</v>
      </c>
      <c r="E77" s="3" t="s">
        <v>10</v>
      </c>
      <c r="F77" s="3" t="s">
        <v>10</v>
      </c>
      <c r="G77" s="3" t="s">
        <v>19</v>
      </c>
      <c r="H77" s="21" t="s">
        <v>24</v>
      </c>
      <c r="I77" s="30">
        <v>24</v>
      </c>
      <c r="J77" s="27">
        <v>385.04</v>
      </c>
      <c r="K77" s="47"/>
      <c r="L77" s="23" t="str">
        <f t="shared" si="1"/>
        <v>Error Precio</v>
      </c>
    </row>
    <row r="78" spans="1:12" ht="29.25" customHeight="1">
      <c r="A78" s="9" t="s">
        <v>94</v>
      </c>
      <c r="B78" s="20" t="s">
        <v>14</v>
      </c>
      <c r="C78" s="20" t="s">
        <v>72</v>
      </c>
      <c r="D78" s="3" t="s">
        <v>95</v>
      </c>
      <c r="E78" s="3">
        <v>208064</v>
      </c>
      <c r="F78" s="3">
        <v>246232</v>
      </c>
      <c r="G78" s="3" t="s">
        <v>23</v>
      </c>
      <c r="H78" s="21" t="s">
        <v>24</v>
      </c>
      <c r="I78" s="30">
        <v>24</v>
      </c>
      <c r="J78" s="27">
        <v>194.68</v>
      </c>
      <c r="K78" s="47"/>
      <c r="L78" s="23" t="str">
        <f t="shared" si="1"/>
        <v>Error Precio</v>
      </c>
    </row>
    <row r="79" spans="1:12" ht="33" customHeight="1">
      <c r="A79" s="9" t="s">
        <v>94</v>
      </c>
      <c r="B79" s="20" t="s">
        <v>88</v>
      </c>
      <c r="C79" s="20" t="s">
        <v>96</v>
      </c>
      <c r="D79" s="3">
        <v>1023300023</v>
      </c>
      <c r="E79" s="3">
        <v>204379</v>
      </c>
      <c r="F79" s="3">
        <v>277602</v>
      </c>
      <c r="G79" s="3" t="s">
        <v>23</v>
      </c>
      <c r="H79" s="21" t="s">
        <v>24</v>
      </c>
      <c r="I79" s="30">
        <v>24</v>
      </c>
      <c r="J79" s="27">
        <v>594.87</v>
      </c>
      <c r="K79" s="47"/>
      <c r="L79" s="23" t="str">
        <f t="shared" si="1"/>
        <v>Error Precio</v>
      </c>
    </row>
    <row r="80" spans="1:12" ht="36.75" customHeight="1">
      <c r="A80" s="9" t="s">
        <v>94</v>
      </c>
      <c r="B80" s="20" t="s">
        <v>88</v>
      </c>
      <c r="C80" s="20" t="s">
        <v>96</v>
      </c>
      <c r="D80" s="3">
        <v>1023300103</v>
      </c>
      <c r="E80" s="3">
        <v>226787</v>
      </c>
      <c r="F80" s="3">
        <v>287059</v>
      </c>
      <c r="G80" s="3" t="s">
        <v>23</v>
      </c>
      <c r="H80" s="21" t="s">
        <v>24</v>
      </c>
      <c r="I80" s="30">
        <v>24</v>
      </c>
      <c r="J80" s="27">
        <v>594.87</v>
      </c>
      <c r="K80" s="47"/>
      <c r="L80" s="23" t="str">
        <f t="shared" si="1"/>
        <v>Error Precio</v>
      </c>
    </row>
    <row r="81" spans="1:12" ht="33" customHeight="1">
      <c r="A81" s="9" t="s">
        <v>94</v>
      </c>
      <c r="B81" s="20" t="s">
        <v>88</v>
      </c>
      <c r="C81" s="20" t="s">
        <v>96</v>
      </c>
      <c r="D81" s="3">
        <v>1813708553</v>
      </c>
      <c r="E81" s="3">
        <v>251468</v>
      </c>
      <c r="F81" s="3">
        <v>308278</v>
      </c>
      <c r="G81" s="3" t="s">
        <v>23</v>
      </c>
      <c r="H81" s="21" t="s">
        <v>24</v>
      </c>
      <c r="I81" s="30">
        <v>24</v>
      </c>
      <c r="J81" s="27">
        <v>594.87</v>
      </c>
      <c r="K81" s="47"/>
      <c r="L81" s="23" t="str">
        <f t="shared" si="1"/>
        <v>Error Precio</v>
      </c>
    </row>
    <row r="82" spans="1:12" ht="30">
      <c r="A82" s="9" t="s">
        <v>94</v>
      </c>
      <c r="B82" s="20" t="s">
        <v>34</v>
      </c>
      <c r="C82" s="20" t="s">
        <v>97</v>
      </c>
      <c r="D82" s="3" t="s">
        <v>98</v>
      </c>
      <c r="E82" s="3">
        <v>225158</v>
      </c>
      <c r="F82" s="3">
        <v>277660</v>
      </c>
      <c r="G82" s="3" t="s">
        <v>11</v>
      </c>
      <c r="H82" s="21" t="s">
        <v>12</v>
      </c>
      <c r="I82" s="30">
        <v>24</v>
      </c>
      <c r="J82" s="27">
        <v>240</v>
      </c>
      <c r="K82" s="47"/>
      <c r="L82" s="23" t="str">
        <f t="shared" si="1"/>
        <v>Error Precio</v>
      </c>
    </row>
    <row r="83" spans="1:12" ht="30">
      <c r="A83" s="9" t="s">
        <v>94</v>
      </c>
      <c r="B83" s="20" t="s">
        <v>34</v>
      </c>
      <c r="C83" s="20" t="s">
        <v>99</v>
      </c>
      <c r="D83" s="3" t="s">
        <v>100</v>
      </c>
      <c r="E83" s="3">
        <v>140087</v>
      </c>
      <c r="F83" s="3">
        <v>172135</v>
      </c>
      <c r="G83" s="3" t="s">
        <v>101</v>
      </c>
      <c r="H83" s="21" t="s">
        <v>12</v>
      </c>
      <c r="I83" s="30">
        <v>24</v>
      </c>
      <c r="J83" s="27">
        <v>240</v>
      </c>
      <c r="K83" s="47"/>
      <c r="L83" s="23" t="str">
        <f t="shared" si="1"/>
        <v>Error Precio</v>
      </c>
    </row>
    <row r="84" spans="1:12" ht="30">
      <c r="A84" s="9" t="s">
        <v>94</v>
      </c>
      <c r="B84" s="20" t="s">
        <v>14</v>
      </c>
      <c r="C84" s="20" t="s">
        <v>102</v>
      </c>
      <c r="D84" s="3">
        <v>1803301093</v>
      </c>
      <c r="E84" s="3">
        <v>251836</v>
      </c>
      <c r="F84" s="3">
        <v>321773</v>
      </c>
      <c r="G84" s="3" t="s">
        <v>23</v>
      </c>
      <c r="H84" s="21" t="s">
        <v>12</v>
      </c>
      <c r="I84" s="30">
        <v>24</v>
      </c>
      <c r="J84" s="27">
        <v>227.7</v>
      </c>
      <c r="K84" s="47"/>
      <c r="L84" s="23" t="str">
        <f t="shared" si="1"/>
        <v>Error Precio</v>
      </c>
    </row>
    <row r="85" spans="1:12" ht="30">
      <c r="A85" s="9" t="s">
        <v>94</v>
      </c>
      <c r="B85" s="20" t="s">
        <v>14</v>
      </c>
      <c r="C85" s="20" t="s">
        <v>103</v>
      </c>
      <c r="D85" s="3">
        <v>1624200783</v>
      </c>
      <c r="E85" s="3">
        <v>251836</v>
      </c>
      <c r="F85" s="3">
        <v>321773</v>
      </c>
      <c r="G85" s="3" t="s">
        <v>23</v>
      </c>
      <c r="H85" s="21" t="s">
        <v>12</v>
      </c>
      <c r="I85" s="30">
        <v>24</v>
      </c>
      <c r="J85" s="27">
        <v>227.7</v>
      </c>
      <c r="K85" s="47"/>
      <c r="L85" s="23" t="str">
        <f t="shared" si="1"/>
        <v>Error Precio</v>
      </c>
    </row>
    <row r="86" spans="1:12" ht="30">
      <c r="A86" s="9" t="s">
        <v>94</v>
      </c>
      <c r="B86" s="20" t="s">
        <v>14</v>
      </c>
      <c r="C86" s="20" t="s">
        <v>80</v>
      </c>
      <c r="D86" s="3">
        <v>1700518613</v>
      </c>
      <c r="E86" s="3">
        <v>321818</v>
      </c>
      <c r="F86" s="3">
        <v>247541</v>
      </c>
      <c r="G86" s="3" t="s">
        <v>23</v>
      </c>
      <c r="H86" s="21" t="s">
        <v>12</v>
      </c>
      <c r="I86" s="30">
        <v>24</v>
      </c>
      <c r="J86" s="27">
        <v>378.55</v>
      </c>
      <c r="K86" s="47"/>
      <c r="L86" s="23" t="str">
        <f t="shared" si="1"/>
        <v>Error Precio</v>
      </c>
    </row>
    <row r="87" spans="1:12" ht="30">
      <c r="A87" s="9" t="s">
        <v>94</v>
      </c>
      <c r="B87" s="20" t="s">
        <v>137</v>
      </c>
      <c r="C87" s="20" t="s">
        <v>134</v>
      </c>
      <c r="D87" s="3"/>
      <c r="E87" s="3" t="s">
        <v>10</v>
      </c>
      <c r="F87" s="3" t="s">
        <v>10</v>
      </c>
      <c r="G87" s="3" t="s">
        <v>23</v>
      </c>
      <c r="H87" s="21" t="s">
        <v>24</v>
      </c>
      <c r="I87" s="30">
        <v>24</v>
      </c>
      <c r="J87" s="27">
        <v>1902.77</v>
      </c>
      <c r="K87" s="47"/>
      <c r="L87" s="23" t="str">
        <f t="shared" si="1"/>
        <v>Error Precio</v>
      </c>
    </row>
    <row r="88" spans="1:12" ht="30">
      <c r="A88" s="9" t="s">
        <v>94</v>
      </c>
      <c r="B88" s="20" t="s">
        <v>136</v>
      </c>
      <c r="C88" s="20" t="s">
        <v>136</v>
      </c>
      <c r="D88" s="3"/>
      <c r="E88" s="3" t="s">
        <v>10</v>
      </c>
      <c r="F88" s="3" t="s">
        <v>10</v>
      </c>
      <c r="G88" s="3" t="s">
        <v>23</v>
      </c>
      <c r="H88" s="21" t="s">
        <v>24</v>
      </c>
      <c r="I88" s="30">
        <v>24</v>
      </c>
      <c r="J88" s="27">
        <v>778.5</v>
      </c>
      <c r="K88" s="47"/>
      <c r="L88" s="23" t="str">
        <f t="shared" si="1"/>
        <v>Error Precio</v>
      </c>
    </row>
    <row r="89" spans="1:12" ht="30">
      <c r="A89" s="9" t="s">
        <v>13</v>
      </c>
      <c r="B89" s="20" t="s">
        <v>34</v>
      </c>
      <c r="C89" s="20" t="s">
        <v>70</v>
      </c>
      <c r="D89" s="3" t="s">
        <v>71</v>
      </c>
      <c r="E89" s="3">
        <v>224756</v>
      </c>
      <c r="F89" s="3">
        <v>279163</v>
      </c>
      <c r="G89" s="3" t="s">
        <v>19</v>
      </c>
      <c r="H89" s="21" t="s">
        <v>12</v>
      </c>
      <c r="I89" s="30">
        <v>24</v>
      </c>
      <c r="J89" s="27">
        <v>530</v>
      </c>
      <c r="K89" s="47"/>
      <c r="L89" s="23" t="str">
        <f t="shared" si="1"/>
        <v>Error Precio</v>
      </c>
    </row>
    <row r="90" spans="1:12" ht="30">
      <c r="A90" s="9" t="s">
        <v>13</v>
      </c>
      <c r="B90" s="20" t="s">
        <v>14</v>
      </c>
      <c r="C90" s="20" t="s">
        <v>72</v>
      </c>
      <c r="D90" s="3" t="s">
        <v>73</v>
      </c>
      <c r="E90" s="3" t="s">
        <v>10</v>
      </c>
      <c r="F90" s="3" t="s">
        <v>10</v>
      </c>
      <c r="G90" s="3" t="s">
        <v>15</v>
      </c>
      <c r="H90" s="21" t="s">
        <v>24</v>
      </c>
      <c r="I90" s="30">
        <v>24</v>
      </c>
      <c r="J90" s="27">
        <v>194.68</v>
      </c>
      <c r="K90" s="47"/>
      <c r="L90" s="23" t="str">
        <f t="shared" si="1"/>
        <v>Error Precio</v>
      </c>
    </row>
    <row r="91" spans="1:12" ht="30">
      <c r="A91" s="9" t="s">
        <v>13</v>
      </c>
      <c r="B91" s="20" t="s">
        <v>14</v>
      </c>
      <c r="C91" s="20" t="s">
        <v>72</v>
      </c>
      <c r="D91" s="3" t="s">
        <v>74</v>
      </c>
      <c r="E91" s="3" t="s">
        <v>10</v>
      </c>
      <c r="F91" s="3" t="s">
        <v>10</v>
      </c>
      <c r="G91" s="3" t="s">
        <v>15</v>
      </c>
      <c r="H91" s="21" t="s">
        <v>24</v>
      </c>
      <c r="I91" s="30">
        <v>24</v>
      </c>
      <c r="J91" s="27">
        <v>194.68</v>
      </c>
      <c r="K91" s="47"/>
      <c r="L91" s="23" t="str">
        <f t="shared" si="1"/>
        <v>Error Precio</v>
      </c>
    </row>
    <row r="92" spans="1:12" ht="30">
      <c r="A92" s="9" t="s">
        <v>13</v>
      </c>
      <c r="B92" s="20" t="s">
        <v>14</v>
      </c>
      <c r="C92" s="20" t="s">
        <v>72</v>
      </c>
      <c r="D92" s="3">
        <v>15119</v>
      </c>
      <c r="E92" s="3" t="s">
        <v>10</v>
      </c>
      <c r="F92" s="3" t="s">
        <v>10</v>
      </c>
      <c r="G92" s="3" t="s">
        <v>15</v>
      </c>
      <c r="H92" s="21" t="s">
        <v>24</v>
      </c>
      <c r="I92" s="30">
        <v>24</v>
      </c>
      <c r="J92" s="27">
        <v>194.68</v>
      </c>
      <c r="K92" s="47"/>
      <c r="L92" s="23" t="str">
        <f t="shared" si="1"/>
        <v>Error Precio</v>
      </c>
    </row>
    <row r="93" spans="1:12" ht="30">
      <c r="A93" s="6" t="s">
        <v>13</v>
      </c>
      <c r="B93" s="20" t="s">
        <v>14</v>
      </c>
      <c r="C93" s="20" t="s">
        <v>72</v>
      </c>
      <c r="D93" s="3" t="s">
        <v>75</v>
      </c>
      <c r="E93" s="3" t="s">
        <v>10</v>
      </c>
      <c r="F93" s="3" t="s">
        <v>10</v>
      </c>
      <c r="G93" s="3" t="s">
        <v>15</v>
      </c>
      <c r="H93" s="21" t="s">
        <v>24</v>
      </c>
      <c r="I93" s="30">
        <v>24</v>
      </c>
      <c r="J93" s="27">
        <v>194.68</v>
      </c>
      <c r="K93" s="47"/>
      <c r="L93" s="23" t="str">
        <f t="shared" si="1"/>
        <v>Error Precio</v>
      </c>
    </row>
    <row r="94" spans="1:12" ht="30">
      <c r="A94" s="6" t="s">
        <v>13</v>
      </c>
      <c r="B94" s="20" t="s">
        <v>14</v>
      </c>
      <c r="C94" s="20" t="s">
        <v>76</v>
      </c>
      <c r="D94" s="3" t="s">
        <v>77</v>
      </c>
      <c r="E94" s="3" t="s">
        <v>10</v>
      </c>
      <c r="F94" s="3" t="s">
        <v>10</v>
      </c>
      <c r="G94" s="3" t="s">
        <v>15</v>
      </c>
      <c r="H94" s="21" t="s">
        <v>24</v>
      </c>
      <c r="I94" s="30">
        <v>24</v>
      </c>
      <c r="J94" s="27">
        <v>194.68</v>
      </c>
      <c r="K94" s="47"/>
      <c r="L94" s="23" t="str">
        <f t="shared" si="1"/>
        <v>Error Precio</v>
      </c>
    </row>
    <row r="95" spans="1:12" ht="30">
      <c r="A95" s="6" t="s">
        <v>13</v>
      </c>
      <c r="B95" s="20" t="s">
        <v>14</v>
      </c>
      <c r="C95" s="20" t="s">
        <v>76</v>
      </c>
      <c r="D95" s="3" t="s">
        <v>78</v>
      </c>
      <c r="E95" s="3" t="s">
        <v>10</v>
      </c>
      <c r="F95" s="3" t="s">
        <v>10</v>
      </c>
      <c r="G95" s="3" t="s">
        <v>15</v>
      </c>
      <c r="H95" s="21" t="s">
        <v>24</v>
      </c>
      <c r="I95" s="30">
        <v>24</v>
      </c>
      <c r="J95" s="27">
        <v>194.68</v>
      </c>
      <c r="K95" s="47"/>
      <c r="L95" s="23" t="str">
        <f t="shared" si="1"/>
        <v>Error Precio</v>
      </c>
    </row>
    <row r="96" spans="1:12" ht="30">
      <c r="A96" s="9" t="s">
        <v>13</v>
      </c>
      <c r="B96" s="20" t="s">
        <v>14</v>
      </c>
      <c r="C96" s="20" t="s">
        <v>76</v>
      </c>
      <c r="D96" s="3">
        <v>1511600453</v>
      </c>
      <c r="E96" s="3" t="s">
        <v>10</v>
      </c>
      <c r="F96" s="3" t="s">
        <v>10</v>
      </c>
      <c r="G96" s="3" t="s">
        <v>15</v>
      </c>
      <c r="H96" s="21" t="s">
        <v>24</v>
      </c>
      <c r="I96" s="30">
        <v>24</v>
      </c>
      <c r="J96" s="27">
        <v>194.68</v>
      </c>
      <c r="K96" s="47"/>
      <c r="L96" s="23" t="str">
        <f t="shared" si="1"/>
        <v>Error Precio</v>
      </c>
    </row>
    <row r="97" spans="1:12" ht="30">
      <c r="A97" s="6" t="s">
        <v>13</v>
      </c>
      <c r="B97" s="20" t="s">
        <v>14</v>
      </c>
      <c r="C97" s="20" t="s">
        <v>76</v>
      </c>
      <c r="D97" s="7">
        <v>1511600443</v>
      </c>
      <c r="E97" s="3" t="s">
        <v>10</v>
      </c>
      <c r="F97" s="3" t="s">
        <v>10</v>
      </c>
      <c r="G97" s="3" t="s">
        <v>15</v>
      </c>
      <c r="H97" s="21" t="s">
        <v>24</v>
      </c>
      <c r="I97" s="30">
        <v>24</v>
      </c>
      <c r="J97" s="27">
        <v>194.68</v>
      </c>
      <c r="K97" s="47"/>
      <c r="L97" s="23" t="str">
        <f t="shared" si="1"/>
        <v>Error Precio</v>
      </c>
    </row>
    <row r="98" spans="1:12" ht="30">
      <c r="A98" s="9" t="s">
        <v>13</v>
      </c>
      <c r="B98" s="20" t="s">
        <v>14</v>
      </c>
      <c r="C98" s="20" t="s">
        <v>46</v>
      </c>
      <c r="D98" s="8">
        <v>1513311263</v>
      </c>
      <c r="E98" s="3" t="s">
        <v>10</v>
      </c>
      <c r="F98" s="3" t="s">
        <v>10</v>
      </c>
      <c r="G98" s="3" t="s">
        <v>15</v>
      </c>
      <c r="H98" s="21" t="s">
        <v>24</v>
      </c>
      <c r="I98" s="30">
        <v>24</v>
      </c>
      <c r="J98" s="27">
        <v>648.95000000000005</v>
      </c>
      <c r="K98" s="47"/>
      <c r="L98" s="23" t="str">
        <f t="shared" si="1"/>
        <v>Error Precio</v>
      </c>
    </row>
    <row r="99" spans="1:12" ht="30">
      <c r="A99" s="6" t="s">
        <v>13</v>
      </c>
      <c r="B99" s="20" t="s">
        <v>14</v>
      </c>
      <c r="C99" s="20" t="s">
        <v>46</v>
      </c>
      <c r="D99" s="3">
        <v>1513311393</v>
      </c>
      <c r="E99" s="3" t="s">
        <v>10</v>
      </c>
      <c r="F99" s="3" t="s">
        <v>10</v>
      </c>
      <c r="G99" s="3" t="s">
        <v>15</v>
      </c>
      <c r="H99" s="21" t="s">
        <v>24</v>
      </c>
      <c r="I99" s="30">
        <v>24</v>
      </c>
      <c r="J99" s="27">
        <v>648.95000000000005</v>
      </c>
      <c r="K99" s="47"/>
      <c r="L99" s="23" t="str">
        <f t="shared" si="1"/>
        <v>Error Precio</v>
      </c>
    </row>
    <row r="100" spans="1:12" ht="30">
      <c r="A100" s="6" t="s">
        <v>13</v>
      </c>
      <c r="B100" s="20" t="s">
        <v>14</v>
      </c>
      <c r="C100" s="20" t="s">
        <v>47</v>
      </c>
      <c r="D100" s="8">
        <v>1515514203</v>
      </c>
      <c r="E100" s="3" t="s">
        <v>10</v>
      </c>
      <c r="F100" s="3" t="s">
        <v>10</v>
      </c>
      <c r="G100" s="3" t="s">
        <v>15</v>
      </c>
      <c r="H100" s="21" t="s">
        <v>24</v>
      </c>
      <c r="I100" s="30">
        <v>24</v>
      </c>
      <c r="J100" s="27">
        <v>346.11</v>
      </c>
      <c r="K100" s="47"/>
      <c r="L100" s="23" t="str">
        <f t="shared" si="1"/>
        <v>Error Precio</v>
      </c>
    </row>
    <row r="101" spans="1:12" ht="30">
      <c r="A101" s="6" t="s">
        <v>13</v>
      </c>
      <c r="B101" s="20" t="s">
        <v>14</v>
      </c>
      <c r="C101" s="20" t="s">
        <v>47</v>
      </c>
      <c r="D101" s="8">
        <v>1515514193</v>
      </c>
      <c r="E101" s="3" t="s">
        <v>10</v>
      </c>
      <c r="F101" s="3" t="s">
        <v>10</v>
      </c>
      <c r="G101" s="3" t="s">
        <v>15</v>
      </c>
      <c r="H101" s="21" t="s">
        <v>24</v>
      </c>
      <c r="I101" s="30">
        <v>24</v>
      </c>
      <c r="J101" s="27">
        <v>346.11</v>
      </c>
      <c r="K101" s="47"/>
      <c r="L101" s="23" t="str">
        <f t="shared" si="1"/>
        <v>Error Precio</v>
      </c>
    </row>
    <row r="102" spans="1:12" ht="30">
      <c r="A102" s="6" t="s">
        <v>13</v>
      </c>
      <c r="B102" s="20" t="s">
        <v>14</v>
      </c>
      <c r="C102" s="20" t="s">
        <v>79</v>
      </c>
      <c r="D102" s="8">
        <v>1515910053</v>
      </c>
      <c r="E102" s="3" t="s">
        <v>10</v>
      </c>
      <c r="F102" s="3" t="s">
        <v>10</v>
      </c>
      <c r="G102" s="3" t="s">
        <v>15</v>
      </c>
      <c r="H102" s="21" t="s">
        <v>24</v>
      </c>
      <c r="I102" s="30">
        <v>24</v>
      </c>
      <c r="J102" s="27">
        <v>346.11</v>
      </c>
      <c r="K102" s="47"/>
      <c r="L102" s="23" t="str">
        <f t="shared" si="1"/>
        <v>Error Precio</v>
      </c>
    </row>
    <row r="103" spans="1:12" ht="30">
      <c r="A103" s="6" t="s">
        <v>13</v>
      </c>
      <c r="B103" s="20" t="s">
        <v>14</v>
      </c>
      <c r="C103" s="20" t="s">
        <v>80</v>
      </c>
      <c r="D103" s="8">
        <v>1505513433</v>
      </c>
      <c r="E103" s="3">
        <v>239181</v>
      </c>
      <c r="F103" s="3">
        <v>303974</v>
      </c>
      <c r="G103" s="3" t="s">
        <v>15</v>
      </c>
      <c r="H103" s="21" t="s">
        <v>12</v>
      </c>
      <c r="I103" s="30">
        <v>24</v>
      </c>
      <c r="J103" s="27">
        <v>378.55</v>
      </c>
      <c r="K103" s="47"/>
      <c r="L103" s="23" t="str">
        <f t="shared" si="1"/>
        <v>Error Precio</v>
      </c>
    </row>
    <row r="104" spans="1:12" ht="30">
      <c r="A104" s="6" t="s">
        <v>13</v>
      </c>
      <c r="B104" s="20" t="s">
        <v>14</v>
      </c>
      <c r="C104" s="20" t="s">
        <v>80</v>
      </c>
      <c r="D104" s="8">
        <v>1507501033</v>
      </c>
      <c r="E104" s="3">
        <v>239180</v>
      </c>
      <c r="F104" s="3">
        <v>303973</v>
      </c>
      <c r="G104" s="3" t="s">
        <v>15</v>
      </c>
      <c r="H104" s="21" t="s">
        <v>12</v>
      </c>
      <c r="I104" s="30">
        <v>24</v>
      </c>
      <c r="J104" s="27">
        <v>378.55</v>
      </c>
      <c r="K104" s="47"/>
      <c r="L104" s="23" t="str">
        <f t="shared" si="1"/>
        <v>Error Precio</v>
      </c>
    </row>
    <row r="105" spans="1:12" ht="30">
      <c r="A105" s="6" t="s">
        <v>13</v>
      </c>
      <c r="B105" s="20" t="s">
        <v>14</v>
      </c>
      <c r="C105" s="20" t="s">
        <v>81</v>
      </c>
      <c r="D105" s="8" t="s">
        <v>82</v>
      </c>
      <c r="E105" s="3" t="s">
        <v>10</v>
      </c>
      <c r="F105" s="3" t="s">
        <v>10</v>
      </c>
      <c r="G105" s="3" t="s">
        <v>15</v>
      </c>
      <c r="H105" s="21" t="s">
        <v>24</v>
      </c>
      <c r="I105" s="30">
        <v>24</v>
      </c>
      <c r="J105" s="27">
        <v>194.68</v>
      </c>
      <c r="K105" s="47"/>
      <c r="L105" s="23" t="str">
        <f t="shared" si="1"/>
        <v>Error Precio</v>
      </c>
    </row>
    <row r="106" spans="1:12" ht="30">
      <c r="A106" s="6" t="s">
        <v>13</v>
      </c>
      <c r="B106" s="20" t="s">
        <v>14</v>
      </c>
      <c r="C106" s="20" t="s">
        <v>83</v>
      </c>
      <c r="D106" s="8">
        <v>1911922523</v>
      </c>
      <c r="E106" s="3" t="s">
        <v>10</v>
      </c>
      <c r="F106" s="3" t="s">
        <v>10</v>
      </c>
      <c r="G106" s="3" t="s">
        <v>15</v>
      </c>
      <c r="H106" s="21" t="s">
        <v>24</v>
      </c>
      <c r="I106" s="30">
        <v>24</v>
      </c>
      <c r="J106" s="27">
        <v>648.95000000000005</v>
      </c>
      <c r="K106" s="47"/>
      <c r="L106" s="23" t="str">
        <f t="shared" si="1"/>
        <v>Error Precio</v>
      </c>
    </row>
    <row r="107" spans="1:12" ht="30">
      <c r="A107" s="6" t="s">
        <v>13</v>
      </c>
      <c r="B107" s="20" t="s">
        <v>14</v>
      </c>
      <c r="C107" s="20" t="s">
        <v>83</v>
      </c>
      <c r="D107" s="8">
        <v>1801505743</v>
      </c>
      <c r="E107" s="3" t="s">
        <v>10</v>
      </c>
      <c r="F107" s="3" t="s">
        <v>10</v>
      </c>
      <c r="G107" s="3" t="s">
        <v>15</v>
      </c>
      <c r="H107" s="21" t="s">
        <v>24</v>
      </c>
      <c r="I107" s="30">
        <v>24</v>
      </c>
      <c r="J107" s="27">
        <v>648.95000000000005</v>
      </c>
      <c r="K107" s="47"/>
      <c r="L107" s="23" t="str">
        <f t="shared" si="1"/>
        <v>Error Precio</v>
      </c>
    </row>
    <row r="108" spans="1:12" ht="30">
      <c r="A108" s="6" t="s">
        <v>13</v>
      </c>
      <c r="B108" s="20" t="s">
        <v>14</v>
      </c>
      <c r="C108" s="20" t="s">
        <v>29</v>
      </c>
      <c r="D108" s="8">
        <v>1802213713</v>
      </c>
      <c r="E108" s="3" t="s">
        <v>10</v>
      </c>
      <c r="F108" s="3" t="s">
        <v>10</v>
      </c>
      <c r="G108" s="3" t="s">
        <v>15</v>
      </c>
      <c r="H108" s="21" t="s">
        <v>24</v>
      </c>
      <c r="I108" s="30">
        <v>24</v>
      </c>
      <c r="J108" s="27">
        <v>194.68</v>
      </c>
      <c r="K108" s="47"/>
      <c r="L108" s="23" t="str">
        <f t="shared" si="1"/>
        <v>Error Precio</v>
      </c>
    </row>
    <row r="109" spans="1:12" ht="30">
      <c r="A109" s="6" t="s">
        <v>13</v>
      </c>
      <c r="B109" s="20" t="s">
        <v>14</v>
      </c>
      <c r="C109" s="20" t="s">
        <v>29</v>
      </c>
      <c r="D109" s="8">
        <v>1802213653</v>
      </c>
      <c r="E109" s="3" t="s">
        <v>10</v>
      </c>
      <c r="F109" s="3" t="s">
        <v>10</v>
      </c>
      <c r="G109" s="3" t="s">
        <v>15</v>
      </c>
      <c r="H109" s="21" t="s">
        <v>24</v>
      </c>
      <c r="I109" s="30">
        <v>24</v>
      </c>
      <c r="J109" s="27">
        <v>194.68</v>
      </c>
      <c r="K109" s="47"/>
      <c r="L109" s="23" t="str">
        <f t="shared" si="1"/>
        <v>Error Precio</v>
      </c>
    </row>
    <row r="110" spans="1:12" ht="45">
      <c r="A110" s="6" t="s">
        <v>13</v>
      </c>
      <c r="B110" s="20" t="s">
        <v>14</v>
      </c>
      <c r="C110" s="20" t="s">
        <v>138</v>
      </c>
      <c r="D110" s="8">
        <v>1014802963</v>
      </c>
      <c r="E110" s="3" t="s">
        <v>10</v>
      </c>
      <c r="F110" s="3" t="s">
        <v>10</v>
      </c>
      <c r="G110" s="3" t="s">
        <v>15</v>
      </c>
      <c r="H110" s="21" t="s">
        <v>24</v>
      </c>
      <c r="I110" s="30">
        <v>24</v>
      </c>
      <c r="J110" s="27">
        <v>135.19999999999999</v>
      </c>
      <c r="K110" s="47"/>
      <c r="L110" s="23" t="str">
        <f t="shared" si="1"/>
        <v>Error Precio</v>
      </c>
    </row>
    <row r="111" spans="1:12" ht="30">
      <c r="A111" s="6" t="s">
        <v>13</v>
      </c>
      <c r="B111" s="20" t="s">
        <v>14</v>
      </c>
      <c r="C111" s="20" t="s">
        <v>139</v>
      </c>
      <c r="D111" s="8">
        <v>2003528013</v>
      </c>
      <c r="E111" s="3" t="s">
        <v>10</v>
      </c>
      <c r="F111" s="3" t="s">
        <v>10</v>
      </c>
      <c r="G111" s="3" t="s">
        <v>15</v>
      </c>
      <c r="H111" s="21" t="s">
        <v>24</v>
      </c>
      <c r="I111" s="30">
        <v>24</v>
      </c>
      <c r="J111" s="27">
        <v>243.35</v>
      </c>
      <c r="K111" s="47"/>
      <c r="L111" s="23" t="str">
        <f t="shared" si="1"/>
        <v>Error Precio</v>
      </c>
    </row>
    <row r="112" spans="1:12" ht="30">
      <c r="A112" s="6" t="s">
        <v>13</v>
      </c>
      <c r="B112" s="20" t="s">
        <v>14</v>
      </c>
      <c r="C112" s="20" t="s">
        <v>140</v>
      </c>
      <c r="D112" s="8">
        <v>20244</v>
      </c>
      <c r="E112" s="3" t="s">
        <v>10</v>
      </c>
      <c r="F112" s="3" t="s">
        <v>10</v>
      </c>
      <c r="G112" s="3" t="s">
        <v>15</v>
      </c>
      <c r="H112" s="21" t="s">
        <v>24</v>
      </c>
      <c r="I112" s="30">
        <v>24</v>
      </c>
      <c r="J112" s="27">
        <v>281.20999999999998</v>
      </c>
      <c r="K112" s="47"/>
      <c r="L112" s="23" t="str">
        <f t="shared" si="1"/>
        <v>Error Precio</v>
      </c>
    </row>
    <row r="113" spans="1:12" ht="45">
      <c r="A113" s="6" t="s">
        <v>13</v>
      </c>
      <c r="B113" s="20" t="s">
        <v>14</v>
      </c>
      <c r="C113" s="20" t="s">
        <v>138</v>
      </c>
      <c r="D113" s="8">
        <v>1514014913</v>
      </c>
      <c r="E113" s="3" t="s">
        <v>10</v>
      </c>
      <c r="F113" s="3" t="s">
        <v>10</v>
      </c>
      <c r="G113" s="3" t="s">
        <v>15</v>
      </c>
      <c r="H113" s="21" t="s">
        <v>24</v>
      </c>
      <c r="I113" s="30">
        <v>24</v>
      </c>
      <c r="J113" s="27">
        <v>135.19999999999999</v>
      </c>
      <c r="K113" s="47"/>
      <c r="L113" s="23" t="str">
        <f t="shared" si="1"/>
        <v>Error Precio</v>
      </c>
    </row>
    <row r="114" spans="1:12" ht="30">
      <c r="A114" s="6" t="s">
        <v>13</v>
      </c>
      <c r="B114" s="20" t="s">
        <v>14</v>
      </c>
      <c r="C114" s="20" t="s">
        <v>141</v>
      </c>
      <c r="D114" s="8">
        <v>2302303023</v>
      </c>
      <c r="E114" s="3" t="s">
        <v>10</v>
      </c>
      <c r="F114" s="3" t="s">
        <v>10</v>
      </c>
      <c r="G114" s="3" t="s">
        <v>15</v>
      </c>
      <c r="H114" s="21" t="s">
        <v>24</v>
      </c>
      <c r="I114" s="30">
        <v>24</v>
      </c>
      <c r="J114" s="27">
        <v>151.41999999999999</v>
      </c>
      <c r="K114" s="47"/>
      <c r="L114" s="23" t="str">
        <f t="shared" si="1"/>
        <v>Error Precio</v>
      </c>
    </row>
    <row r="115" spans="1:12" ht="30">
      <c r="A115" s="6" t="s">
        <v>13</v>
      </c>
      <c r="B115" s="20" t="s">
        <v>14</v>
      </c>
      <c r="C115" s="20" t="s">
        <v>141</v>
      </c>
      <c r="D115" s="3">
        <v>1833210323</v>
      </c>
      <c r="E115" s="3" t="s">
        <v>10</v>
      </c>
      <c r="F115" s="3" t="s">
        <v>10</v>
      </c>
      <c r="G115" s="3" t="s">
        <v>15</v>
      </c>
      <c r="H115" s="21" t="s">
        <v>24</v>
      </c>
      <c r="I115" s="30">
        <v>24</v>
      </c>
      <c r="J115" s="27">
        <v>151.41999999999999</v>
      </c>
      <c r="K115" s="47"/>
      <c r="L115" s="23" t="str">
        <f t="shared" si="1"/>
        <v>Error Precio</v>
      </c>
    </row>
    <row r="116" spans="1:12" ht="45">
      <c r="A116" s="9" t="s">
        <v>13</v>
      </c>
      <c r="B116" s="20" t="s">
        <v>14</v>
      </c>
      <c r="C116" s="20" t="s">
        <v>138</v>
      </c>
      <c r="D116" s="8">
        <v>1514014823</v>
      </c>
      <c r="E116" s="3" t="s">
        <v>10</v>
      </c>
      <c r="F116" s="3" t="s">
        <v>10</v>
      </c>
      <c r="G116" s="3" t="s">
        <v>15</v>
      </c>
      <c r="H116" s="21" t="s">
        <v>24</v>
      </c>
      <c r="I116" s="30">
        <v>24</v>
      </c>
      <c r="J116" s="27">
        <v>135.19999999999999</v>
      </c>
      <c r="K116" s="47"/>
      <c r="L116" s="23" t="str">
        <f t="shared" si="1"/>
        <v>Error Precio</v>
      </c>
    </row>
    <row r="117" spans="1:12" ht="45">
      <c r="A117" s="9" t="s">
        <v>13</v>
      </c>
      <c r="B117" s="20" t="s">
        <v>14</v>
      </c>
      <c r="C117" s="20" t="s">
        <v>138</v>
      </c>
      <c r="D117" s="8">
        <v>1413404513</v>
      </c>
      <c r="E117" s="3" t="s">
        <v>10</v>
      </c>
      <c r="F117" s="3" t="s">
        <v>10</v>
      </c>
      <c r="G117" s="3" t="s">
        <v>15</v>
      </c>
      <c r="H117" s="21" t="s">
        <v>24</v>
      </c>
      <c r="I117" s="30">
        <v>24</v>
      </c>
      <c r="J117" s="27">
        <v>135.19999999999999</v>
      </c>
      <c r="K117" s="47"/>
      <c r="L117" s="23" t="str">
        <f t="shared" si="1"/>
        <v>Error Precio</v>
      </c>
    </row>
    <row r="118" spans="1:12" ht="30">
      <c r="A118" s="9" t="s">
        <v>13</v>
      </c>
      <c r="B118" s="20" t="s">
        <v>14</v>
      </c>
      <c r="C118" s="20" t="s">
        <v>141</v>
      </c>
      <c r="D118" s="8">
        <v>1511117153</v>
      </c>
      <c r="E118" s="3" t="s">
        <v>10</v>
      </c>
      <c r="F118" s="3" t="s">
        <v>10</v>
      </c>
      <c r="G118" s="3" t="s">
        <v>15</v>
      </c>
      <c r="H118" s="21" t="s">
        <v>24</v>
      </c>
      <c r="I118" s="30">
        <v>24</v>
      </c>
      <c r="J118" s="27">
        <v>151.41999999999999</v>
      </c>
      <c r="K118" s="47"/>
      <c r="L118" s="23" t="str">
        <f t="shared" si="1"/>
        <v>Error Precio</v>
      </c>
    </row>
    <row r="119" spans="1:12">
      <c r="A119" s="9" t="s">
        <v>13</v>
      </c>
      <c r="B119" s="20" t="s">
        <v>142</v>
      </c>
      <c r="C119" s="20" t="s">
        <v>135</v>
      </c>
      <c r="D119" s="8">
        <v>2316412903</v>
      </c>
      <c r="E119" s="3">
        <v>305568</v>
      </c>
      <c r="F119" s="3">
        <v>336342</v>
      </c>
      <c r="G119" s="3" t="s">
        <v>15</v>
      </c>
      <c r="H119" s="21" t="s">
        <v>24</v>
      </c>
      <c r="I119" s="30">
        <v>24</v>
      </c>
      <c r="J119" s="27">
        <v>1902.77</v>
      </c>
      <c r="K119" s="47"/>
      <c r="L119" s="23" t="str">
        <f t="shared" si="1"/>
        <v>Error Precio</v>
      </c>
    </row>
    <row r="120" spans="1:12">
      <c r="A120" s="9" t="s">
        <v>13</v>
      </c>
      <c r="B120" s="20" t="s">
        <v>142</v>
      </c>
      <c r="C120" s="20" t="s">
        <v>135</v>
      </c>
      <c r="D120" s="8">
        <v>2316412883</v>
      </c>
      <c r="E120" s="3">
        <v>305567</v>
      </c>
      <c r="F120" s="3">
        <v>336341</v>
      </c>
      <c r="G120" s="3" t="s">
        <v>15</v>
      </c>
      <c r="H120" s="21" t="s">
        <v>24</v>
      </c>
      <c r="I120" s="30">
        <v>24</v>
      </c>
      <c r="J120" s="27">
        <v>1902.77</v>
      </c>
      <c r="K120" s="47"/>
      <c r="L120" s="23" t="str">
        <f t="shared" si="1"/>
        <v>Error Precio</v>
      </c>
    </row>
    <row r="121" spans="1:12" ht="30">
      <c r="A121" s="9" t="s">
        <v>13</v>
      </c>
      <c r="B121" s="20" t="s">
        <v>143</v>
      </c>
      <c r="C121" s="20" t="s">
        <v>144</v>
      </c>
      <c r="D121" s="8">
        <v>2305512723</v>
      </c>
      <c r="E121" s="3">
        <v>305569</v>
      </c>
      <c r="F121" s="3">
        <v>336240</v>
      </c>
      <c r="G121" s="3" t="s">
        <v>15</v>
      </c>
      <c r="H121" s="21" t="s">
        <v>24</v>
      </c>
      <c r="I121" s="30">
        <v>24</v>
      </c>
      <c r="J121" s="27">
        <v>778.5</v>
      </c>
      <c r="K121" s="47"/>
      <c r="L121" s="23" t="str">
        <f t="shared" si="1"/>
        <v>Error Precio</v>
      </c>
    </row>
    <row r="122" spans="1:12" ht="30">
      <c r="A122" s="9" t="s">
        <v>13</v>
      </c>
      <c r="B122" s="20" t="s">
        <v>145</v>
      </c>
      <c r="C122" s="20" t="s">
        <v>146</v>
      </c>
      <c r="D122" s="3">
        <v>831710247874</v>
      </c>
      <c r="E122" s="3">
        <v>281767</v>
      </c>
      <c r="F122" s="3">
        <v>335156</v>
      </c>
      <c r="G122" s="3" t="s">
        <v>15</v>
      </c>
      <c r="H122" s="21" t="s">
        <v>24</v>
      </c>
      <c r="I122" s="30">
        <v>24</v>
      </c>
      <c r="J122" s="27">
        <v>885</v>
      </c>
      <c r="K122" s="47"/>
      <c r="L122" s="23" t="str">
        <f t="shared" si="1"/>
        <v>Error Precio</v>
      </c>
    </row>
    <row r="123" spans="1:12" ht="30">
      <c r="A123" s="9" t="s">
        <v>13</v>
      </c>
      <c r="B123" s="20" t="s">
        <v>145</v>
      </c>
      <c r="C123" s="20" t="s">
        <v>146</v>
      </c>
      <c r="D123" s="3">
        <v>831710247870</v>
      </c>
      <c r="E123" s="3">
        <v>271767</v>
      </c>
      <c r="F123" s="3">
        <v>335156</v>
      </c>
      <c r="G123" s="3" t="s">
        <v>15</v>
      </c>
      <c r="H123" s="21" t="s">
        <v>24</v>
      </c>
      <c r="I123" s="30">
        <v>24</v>
      </c>
      <c r="J123" s="27">
        <v>885</v>
      </c>
      <c r="K123" s="47"/>
      <c r="L123" s="23" t="str">
        <f t="shared" si="1"/>
        <v>Error Precio</v>
      </c>
    </row>
    <row r="124" spans="1:12" ht="30">
      <c r="A124" s="9" t="s">
        <v>13</v>
      </c>
      <c r="B124" s="20" t="s">
        <v>145</v>
      </c>
      <c r="C124" s="20" t="s">
        <v>147</v>
      </c>
      <c r="D124" s="3">
        <v>831710244385</v>
      </c>
      <c r="E124" s="3">
        <v>281766</v>
      </c>
      <c r="F124" s="3">
        <v>333157</v>
      </c>
      <c r="G124" s="3" t="s">
        <v>15</v>
      </c>
      <c r="H124" s="21" t="s">
        <v>24</v>
      </c>
      <c r="I124" s="30">
        <v>24</v>
      </c>
      <c r="J124" s="27">
        <v>885</v>
      </c>
      <c r="K124" s="47"/>
      <c r="L124" s="23" t="str">
        <f t="shared" si="1"/>
        <v>Error Precio</v>
      </c>
    </row>
    <row r="125" spans="1:12" ht="30">
      <c r="A125" s="9" t="s">
        <v>13</v>
      </c>
      <c r="B125" s="20" t="s">
        <v>145</v>
      </c>
      <c r="C125" s="20" t="s">
        <v>147</v>
      </c>
      <c r="D125" s="3">
        <v>831710248318</v>
      </c>
      <c r="E125" s="3">
        <v>281766</v>
      </c>
      <c r="F125" s="3">
        <v>333157</v>
      </c>
      <c r="G125" s="3" t="s">
        <v>15</v>
      </c>
      <c r="H125" s="21" t="s">
        <v>24</v>
      </c>
      <c r="I125" s="30">
        <v>24</v>
      </c>
      <c r="J125" s="27">
        <v>885</v>
      </c>
      <c r="K125" s="47"/>
      <c r="L125" s="23" t="str">
        <f t="shared" si="1"/>
        <v>Error Precio</v>
      </c>
    </row>
    <row r="126" spans="1:12" ht="30">
      <c r="A126" s="9" t="s">
        <v>16</v>
      </c>
      <c r="B126" s="20" t="s">
        <v>14</v>
      </c>
      <c r="C126" s="20" t="s">
        <v>72</v>
      </c>
      <c r="D126" s="3" t="s">
        <v>84</v>
      </c>
      <c r="E126" s="3" t="s">
        <v>10</v>
      </c>
      <c r="F126" s="3" t="s">
        <v>10</v>
      </c>
      <c r="G126" s="3" t="s">
        <v>17</v>
      </c>
      <c r="H126" s="21" t="s">
        <v>24</v>
      </c>
      <c r="I126" s="30">
        <v>24</v>
      </c>
      <c r="J126" s="27">
        <v>194.68</v>
      </c>
      <c r="K126" s="47"/>
      <c r="L126" s="23" t="str">
        <f t="shared" si="1"/>
        <v>Error Precio</v>
      </c>
    </row>
    <row r="127" spans="1:12" ht="30">
      <c r="A127" s="9" t="s">
        <v>16</v>
      </c>
      <c r="B127" s="20" t="s">
        <v>14</v>
      </c>
      <c r="C127" s="20" t="s">
        <v>81</v>
      </c>
      <c r="D127" s="3" t="s">
        <v>85</v>
      </c>
      <c r="E127" s="3" t="s">
        <v>10</v>
      </c>
      <c r="F127" s="3" t="s">
        <v>10</v>
      </c>
      <c r="G127" s="3" t="s">
        <v>17</v>
      </c>
      <c r="H127" s="21" t="s">
        <v>24</v>
      </c>
      <c r="I127" s="30">
        <v>24</v>
      </c>
      <c r="J127" s="27">
        <v>194.68</v>
      </c>
      <c r="K127" s="47"/>
      <c r="L127" s="23" t="str">
        <f t="shared" si="1"/>
        <v>Error Precio</v>
      </c>
    </row>
    <row r="128" spans="1:12" ht="30">
      <c r="A128" s="9" t="s">
        <v>16</v>
      </c>
      <c r="B128" s="20" t="s">
        <v>14</v>
      </c>
      <c r="C128" s="20" t="s">
        <v>86</v>
      </c>
      <c r="D128" s="3" t="s">
        <v>87</v>
      </c>
      <c r="E128" s="3" t="s">
        <v>10</v>
      </c>
      <c r="F128" s="3" t="s">
        <v>10</v>
      </c>
      <c r="G128" s="3" t="s">
        <v>17</v>
      </c>
      <c r="H128" s="21" t="s">
        <v>24</v>
      </c>
      <c r="I128" s="30">
        <v>24</v>
      </c>
      <c r="J128" s="27">
        <v>385.04</v>
      </c>
      <c r="K128" s="47"/>
      <c r="L128" s="23" t="str">
        <f t="shared" si="1"/>
        <v>Error Precio</v>
      </c>
    </row>
    <row r="129" spans="1:12" ht="30">
      <c r="A129" s="9" t="s">
        <v>16</v>
      </c>
      <c r="B129" s="20" t="s">
        <v>88</v>
      </c>
      <c r="C129" s="20" t="s">
        <v>89</v>
      </c>
      <c r="D129" s="3" t="s">
        <v>90</v>
      </c>
      <c r="E129" s="3">
        <v>212113</v>
      </c>
      <c r="F129" s="3">
        <v>268166</v>
      </c>
      <c r="G129" s="3" t="s">
        <v>35</v>
      </c>
      <c r="H129" s="21" t="s">
        <v>12</v>
      </c>
      <c r="I129" s="30">
        <v>24</v>
      </c>
      <c r="J129" s="27">
        <v>186.03</v>
      </c>
      <c r="K129" s="47"/>
      <c r="L129" s="23" t="str">
        <f t="shared" si="1"/>
        <v>Error Precio</v>
      </c>
    </row>
    <row r="130" spans="1:12" ht="30">
      <c r="A130" s="9" t="s">
        <v>16</v>
      </c>
      <c r="B130" s="20" t="s">
        <v>14</v>
      </c>
      <c r="C130" s="20" t="s">
        <v>91</v>
      </c>
      <c r="D130" s="3" t="s">
        <v>92</v>
      </c>
      <c r="E130" s="3" t="s">
        <v>10</v>
      </c>
      <c r="F130" s="3" t="s">
        <v>10</v>
      </c>
      <c r="G130" s="3" t="s">
        <v>17</v>
      </c>
      <c r="H130" s="21" t="s">
        <v>24</v>
      </c>
      <c r="I130" s="30">
        <v>24</v>
      </c>
      <c r="J130" s="27">
        <v>385.04</v>
      </c>
      <c r="K130" s="47"/>
      <c r="L130" s="23" t="str">
        <f t="shared" si="1"/>
        <v>Error Precio</v>
      </c>
    </row>
    <row r="131" spans="1:12" ht="30">
      <c r="A131" s="29" t="s">
        <v>16</v>
      </c>
      <c r="B131" s="20" t="s">
        <v>14</v>
      </c>
      <c r="C131" s="20" t="s">
        <v>29</v>
      </c>
      <c r="D131" s="3" t="s">
        <v>93</v>
      </c>
      <c r="E131" s="3" t="s">
        <v>10</v>
      </c>
      <c r="F131" s="3" t="s">
        <v>10</v>
      </c>
      <c r="G131" s="3" t="s">
        <v>17</v>
      </c>
      <c r="H131" s="21" t="s">
        <v>24</v>
      </c>
      <c r="I131" s="30">
        <v>24</v>
      </c>
      <c r="J131" s="27">
        <v>194.68</v>
      </c>
      <c r="K131" s="47"/>
      <c r="L131" s="23" t="str">
        <f t="shared" si="1"/>
        <v>Error Precio</v>
      </c>
    </row>
    <row r="132" spans="1:12" ht="30">
      <c r="A132" s="29" t="s">
        <v>18</v>
      </c>
      <c r="B132" s="20" t="s">
        <v>14</v>
      </c>
      <c r="C132" s="20" t="s">
        <v>72</v>
      </c>
      <c r="D132" s="3" t="s">
        <v>104</v>
      </c>
      <c r="E132" s="3" t="s">
        <v>10</v>
      </c>
      <c r="F132" s="3" t="s">
        <v>10</v>
      </c>
      <c r="G132" s="3" t="s">
        <v>19</v>
      </c>
      <c r="H132" s="21" t="s">
        <v>24</v>
      </c>
      <c r="I132" s="30">
        <v>24</v>
      </c>
      <c r="J132" s="27">
        <v>194.68</v>
      </c>
      <c r="K132" s="47"/>
      <c r="L132" s="23" t="str">
        <f t="shared" si="1"/>
        <v>Error Precio</v>
      </c>
    </row>
    <row r="133" spans="1:12" ht="30">
      <c r="A133" s="29" t="s">
        <v>18</v>
      </c>
      <c r="B133" s="20" t="s">
        <v>14</v>
      </c>
      <c r="C133" s="20" t="s">
        <v>81</v>
      </c>
      <c r="D133" s="3" t="s">
        <v>105</v>
      </c>
      <c r="E133" s="3" t="s">
        <v>10</v>
      </c>
      <c r="F133" s="3" t="s">
        <v>10</v>
      </c>
      <c r="G133" s="3" t="s">
        <v>19</v>
      </c>
      <c r="H133" s="21" t="s">
        <v>24</v>
      </c>
      <c r="I133" s="30">
        <v>24</v>
      </c>
      <c r="J133" s="27">
        <v>194.68</v>
      </c>
      <c r="K133" s="47"/>
      <c r="L133" s="23" t="str">
        <f t="shared" si="1"/>
        <v>Error Precio</v>
      </c>
    </row>
    <row r="134" spans="1:12" ht="30">
      <c r="A134" s="29" t="s">
        <v>18</v>
      </c>
      <c r="B134" s="20" t="s">
        <v>14</v>
      </c>
      <c r="C134" s="20" t="s">
        <v>29</v>
      </c>
      <c r="D134" s="3" t="s">
        <v>106</v>
      </c>
      <c r="E134" s="3" t="s">
        <v>10</v>
      </c>
      <c r="F134" s="3" t="s">
        <v>10</v>
      </c>
      <c r="G134" s="3" t="s">
        <v>19</v>
      </c>
      <c r="H134" s="21" t="s">
        <v>24</v>
      </c>
      <c r="I134" s="30">
        <v>24</v>
      </c>
      <c r="J134" s="27">
        <v>194.68</v>
      </c>
      <c r="K134" s="47"/>
      <c r="L134" s="23" t="str">
        <f t="shared" si="1"/>
        <v>Error Precio</v>
      </c>
    </row>
    <row r="135" spans="1:12" ht="30">
      <c r="A135" s="29" t="s">
        <v>18</v>
      </c>
      <c r="B135" s="20" t="s">
        <v>14</v>
      </c>
      <c r="C135" s="20" t="s">
        <v>107</v>
      </c>
      <c r="D135" s="3" t="s">
        <v>108</v>
      </c>
      <c r="E135" s="3" t="s">
        <v>10</v>
      </c>
      <c r="F135" s="3" t="s">
        <v>10</v>
      </c>
      <c r="G135" s="3" t="s">
        <v>19</v>
      </c>
      <c r="H135" s="21" t="s">
        <v>24</v>
      </c>
      <c r="I135" s="30">
        <v>24</v>
      </c>
      <c r="J135" s="27">
        <v>385.04</v>
      </c>
      <c r="K135" s="47"/>
      <c r="L135" s="23" t="str">
        <f t="shared" si="1"/>
        <v>Error Precio</v>
      </c>
    </row>
    <row r="136" spans="1:12" ht="30">
      <c r="A136" s="9" t="s">
        <v>18</v>
      </c>
      <c r="B136" s="20" t="s">
        <v>148</v>
      </c>
      <c r="C136" s="28" t="s">
        <v>149</v>
      </c>
      <c r="D136" s="8">
        <v>3854965</v>
      </c>
      <c r="E136" s="3" t="s">
        <v>10</v>
      </c>
      <c r="F136" s="3" t="s">
        <v>10</v>
      </c>
      <c r="G136" s="3" t="s">
        <v>19</v>
      </c>
      <c r="H136" s="21" t="s">
        <v>150</v>
      </c>
      <c r="I136" s="30">
        <v>24</v>
      </c>
      <c r="J136" s="27">
        <v>4512.83</v>
      </c>
      <c r="K136" s="47"/>
      <c r="L136" s="23" t="str">
        <f t="shared" si="1"/>
        <v>Error Precio</v>
      </c>
    </row>
    <row r="137" spans="1:12" ht="38.25" customHeight="1">
      <c r="A137" s="39"/>
      <c r="B137" s="24"/>
      <c r="C137" s="24"/>
      <c r="D137" s="24"/>
      <c r="E137" s="24"/>
      <c r="F137" s="24"/>
      <c r="G137" s="24"/>
      <c r="H137" s="24"/>
      <c r="I137" s="24"/>
      <c r="J137" s="59" t="s">
        <v>248</v>
      </c>
      <c r="K137" s="59"/>
      <c r="L137" s="45">
        <f>SUM(L8:L136)</f>
        <v>0</v>
      </c>
    </row>
    <row r="138" spans="1:12">
      <c r="A138" s="11"/>
      <c r="B138" s="40"/>
      <c r="C138" s="12"/>
      <c r="D138" s="13"/>
      <c r="E138" s="41"/>
      <c r="F138" s="41"/>
      <c r="G138" s="41"/>
      <c r="H138" s="42"/>
      <c r="I138" s="38"/>
      <c r="J138" s="49"/>
      <c r="K138" s="38"/>
      <c r="L138" s="38"/>
    </row>
    <row r="139" spans="1:12">
      <c r="A139" s="11"/>
      <c r="B139" s="40"/>
      <c r="C139" s="12"/>
      <c r="D139" s="13"/>
      <c r="E139" s="41"/>
      <c r="F139" s="41"/>
      <c r="G139" s="41"/>
      <c r="H139" s="42"/>
      <c r="I139" s="38"/>
      <c r="J139" s="49"/>
      <c r="K139" s="38"/>
      <c r="L139" s="38"/>
    </row>
    <row r="140" spans="1:12" ht="50.25" customHeight="1">
      <c r="A140" s="25" t="s">
        <v>0</v>
      </c>
      <c r="B140" s="25" t="s">
        <v>1</v>
      </c>
      <c r="C140" s="25" t="s">
        <v>2</v>
      </c>
      <c r="D140" s="25" t="s">
        <v>3</v>
      </c>
      <c r="E140" s="26" t="s">
        <v>7</v>
      </c>
      <c r="F140" s="18" t="s">
        <v>129</v>
      </c>
      <c r="G140" s="50" t="s">
        <v>130</v>
      </c>
      <c r="H140" s="18" t="s">
        <v>131</v>
      </c>
      <c r="I140" s="18" t="s">
        <v>128</v>
      </c>
      <c r="J140"/>
    </row>
    <row r="141" spans="1:12" ht="40.5" customHeight="1">
      <c r="A141" s="9" t="s">
        <v>20</v>
      </c>
      <c r="B141" s="20" t="s">
        <v>152</v>
      </c>
      <c r="C141" s="20" t="s">
        <v>153</v>
      </c>
      <c r="D141" s="10" t="s">
        <v>154</v>
      </c>
      <c r="E141" s="9" t="s">
        <v>24</v>
      </c>
      <c r="F141" s="10">
        <v>24</v>
      </c>
      <c r="G141" s="27">
        <v>216.32</v>
      </c>
      <c r="H141" s="47"/>
      <c r="I141" s="23" t="str">
        <f t="shared" ref="I141" si="2">IF(H141&lt;=0,"Error Precio",IF(H141&gt;G141,"Error Precio",ROUND((F141/12)*H141,2)))</f>
        <v>Error Precio</v>
      </c>
      <c r="J141"/>
    </row>
    <row r="142" spans="1:12" ht="40.5" customHeight="1">
      <c r="A142" s="9" t="s">
        <v>68</v>
      </c>
      <c r="B142" s="20" t="s">
        <v>152</v>
      </c>
      <c r="C142" s="20" t="s">
        <v>153</v>
      </c>
      <c r="D142" s="10" t="s">
        <v>155</v>
      </c>
      <c r="E142" s="9" t="s">
        <v>24</v>
      </c>
      <c r="F142" s="10">
        <v>24</v>
      </c>
      <c r="G142" s="27">
        <v>216.32</v>
      </c>
      <c r="H142" s="47"/>
      <c r="I142" s="23" t="str">
        <f t="shared" ref="I142:I159" si="3">IF(H142&lt;=0,"Error Precio",IF(H142&gt;G142,"Error Precio",ROUND((F142/12)*H142,2)))</f>
        <v>Error Precio</v>
      </c>
      <c r="J142"/>
    </row>
    <row r="143" spans="1:12" ht="40.5" customHeight="1">
      <c r="A143" s="9" t="s">
        <v>94</v>
      </c>
      <c r="B143" s="20" t="s">
        <v>152</v>
      </c>
      <c r="C143" s="20" t="s">
        <v>156</v>
      </c>
      <c r="D143" s="10" t="s">
        <v>157</v>
      </c>
      <c r="E143" s="9" t="s">
        <v>24</v>
      </c>
      <c r="F143" s="10">
        <v>24</v>
      </c>
      <c r="G143" s="27">
        <v>194.68</v>
      </c>
      <c r="H143" s="47"/>
      <c r="I143" s="23" t="str">
        <f t="shared" si="3"/>
        <v>Error Precio</v>
      </c>
      <c r="J143"/>
    </row>
    <row r="144" spans="1:12" ht="40.5" customHeight="1">
      <c r="A144" s="9" t="s">
        <v>94</v>
      </c>
      <c r="B144" s="20" t="s">
        <v>152</v>
      </c>
      <c r="C144" s="20" t="s">
        <v>158</v>
      </c>
      <c r="D144" s="10" t="s">
        <v>159</v>
      </c>
      <c r="E144" s="9" t="s">
        <v>24</v>
      </c>
      <c r="F144" s="10">
        <v>24</v>
      </c>
      <c r="G144" s="27">
        <v>108.16</v>
      </c>
      <c r="H144" s="47"/>
      <c r="I144" s="23" t="str">
        <f t="shared" si="3"/>
        <v>Error Precio</v>
      </c>
      <c r="J144"/>
    </row>
    <row r="145" spans="1:10" ht="40.5" customHeight="1">
      <c r="A145" s="9" t="s">
        <v>94</v>
      </c>
      <c r="B145" s="20" t="s">
        <v>152</v>
      </c>
      <c r="C145" s="20" t="s">
        <v>160</v>
      </c>
      <c r="D145" s="10" t="s">
        <v>161</v>
      </c>
      <c r="E145" s="9" t="s">
        <v>24</v>
      </c>
      <c r="F145" s="10">
        <v>24</v>
      </c>
      <c r="G145" s="27">
        <v>194.68</v>
      </c>
      <c r="H145" s="47"/>
      <c r="I145" s="23" t="str">
        <f t="shared" si="3"/>
        <v>Error Precio</v>
      </c>
      <c r="J145"/>
    </row>
    <row r="146" spans="1:10" ht="40.5" customHeight="1">
      <c r="A146" s="9" t="s">
        <v>94</v>
      </c>
      <c r="B146" s="20" t="s">
        <v>152</v>
      </c>
      <c r="C146" s="20" t="s">
        <v>162</v>
      </c>
      <c r="D146" s="10" t="s">
        <v>163</v>
      </c>
      <c r="E146" s="9" t="s">
        <v>24</v>
      </c>
      <c r="F146" s="10">
        <v>24</v>
      </c>
      <c r="G146" s="27">
        <v>162.24</v>
      </c>
      <c r="H146" s="47"/>
      <c r="I146" s="23" t="str">
        <f t="shared" si="3"/>
        <v>Error Precio</v>
      </c>
      <c r="J146"/>
    </row>
    <row r="147" spans="1:10" ht="40.5" customHeight="1">
      <c r="A147" s="9" t="s">
        <v>94</v>
      </c>
      <c r="B147" s="20" t="s">
        <v>152</v>
      </c>
      <c r="C147" s="20" t="s">
        <v>164</v>
      </c>
      <c r="D147" s="10" t="s">
        <v>165</v>
      </c>
      <c r="E147" s="9" t="s">
        <v>24</v>
      </c>
      <c r="F147" s="10">
        <v>24</v>
      </c>
      <c r="G147" s="27">
        <v>86.53</v>
      </c>
      <c r="H147" s="47"/>
      <c r="I147" s="23" t="str">
        <f t="shared" si="3"/>
        <v>Error Precio</v>
      </c>
      <c r="J147"/>
    </row>
    <row r="148" spans="1:10" ht="40.5" customHeight="1">
      <c r="A148" s="9" t="s">
        <v>94</v>
      </c>
      <c r="B148" s="20" t="s">
        <v>152</v>
      </c>
      <c r="C148" s="20" t="s">
        <v>166</v>
      </c>
      <c r="D148" s="10" t="s">
        <v>167</v>
      </c>
      <c r="E148" s="9" t="s">
        <v>24</v>
      </c>
      <c r="F148" s="10">
        <v>24</v>
      </c>
      <c r="G148" s="27">
        <v>135.19999999999999</v>
      </c>
      <c r="H148" s="47"/>
      <c r="I148" s="23" t="str">
        <f t="shared" si="3"/>
        <v>Error Precio</v>
      </c>
      <c r="J148"/>
    </row>
    <row r="149" spans="1:10" ht="40.5" customHeight="1">
      <c r="A149" s="9" t="s">
        <v>94</v>
      </c>
      <c r="B149" s="20" t="s">
        <v>152</v>
      </c>
      <c r="C149" s="20" t="s">
        <v>168</v>
      </c>
      <c r="D149" s="10" t="s">
        <v>169</v>
      </c>
      <c r="E149" s="9" t="s">
        <v>24</v>
      </c>
      <c r="F149" s="10">
        <v>24</v>
      </c>
      <c r="G149" s="27">
        <v>108.16</v>
      </c>
      <c r="H149" s="47"/>
      <c r="I149" s="23" t="str">
        <f t="shared" si="3"/>
        <v>Error Precio</v>
      </c>
      <c r="J149"/>
    </row>
    <row r="150" spans="1:10" ht="40.5" customHeight="1">
      <c r="A150" s="9" t="s">
        <v>94</v>
      </c>
      <c r="B150" s="20" t="s">
        <v>152</v>
      </c>
      <c r="C150" s="20" t="s">
        <v>153</v>
      </c>
      <c r="D150" s="10" t="s">
        <v>170</v>
      </c>
      <c r="E150" s="9" t="s">
        <v>24</v>
      </c>
      <c r="F150" s="10">
        <v>24</v>
      </c>
      <c r="G150" s="27">
        <v>216.32</v>
      </c>
      <c r="H150" s="47"/>
      <c r="I150" s="23" t="str">
        <f t="shared" si="3"/>
        <v>Error Precio</v>
      </c>
      <c r="J150"/>
    </row>
    <row r="151" spans="1:10" ht="40.5" customHeight="1">
      <c r="A151" s="9" t="s">
        <v>16</v>
      </c>
      <c r="B151" s="20" t="s">
        <v>152</v>
      </c>
      <c r="C151" s="20" t="s">
        <v>171</v>
      </c>
      <c r="D151" s="10" t="s">
        <v>172</v>
      </c>
      <c r="E151" s="9" t="s">
        <v>24</v>
      </c>
      <c r="F151" s="10">
        <v>24</v>
      </c>
      <c r="G151" s="27">
        <v>243.35</v>
      </c>
      <c r="H151" s="47"/>
      <c r="I151" s="23" t="str">
        <f t="shared" si="3"/>
        <v>Error Precio</v>
      </c>
      <c r="J151"/>
    </row>
    <row r="152" spans="1:10" ht="40.5" customHeight="1">
      <c r="A152" s="9" t="s">
        <v>18</v>
      </c>
      <c r="B152" s="20" t="s">
        <v>152</v>
      </c>
      <c r="C152" s="20" t="s">
        <v>173</v>
      </c>
      <c r="D152" s="10" t="s">
        <v>174</v>
      </c>
      <c r="E152" s="9" t="s">
        <v>24</v>
      </c>
      <c r="F152" s="10">
        <v>24</v>
      </c>
      <c r="G152" s="27">
        <v>151.41999999999999</v>
      </c>
      <c r="H152" s="47"/>
      <c r="I152" s="23" t="str">
        <f t="shared" si="3"/>
        <v>Error Precio</v>
      </c>
      <c r="J152"/>
    </row>
    <row r="153" spans="1:10" ht="40.5" customHeight="1">
      <c r="A153" s="9" t="s">
        <v>133</v>
      </c>
      <c r="B153" s="20" t="s">
        <v>152</v>
      </c>
      <c r="C153" s="20" t="s">
        <v>175</v>
      </c>
      <c r="D153" s="10" t="s">
        <v>176</v>
      </c>
      <c r="E153" s="9" t="s">
        <v>24</v>
      </c>
      <c r="F153" s="10">
        <v>24</v>
      </c>
      <c r="G153" s="27">
        <v>627.30999999999995</v>
      </c>
      <c r="H153" s="47"/>
      <c r="I153" s="23" t="str">
        <f t="shared" si="3"/>
        <v>Error Precio</v>
      </c>
      <c r="J153"/>
    </row>
    <row r="154" spans="1:10" ht="40.5" customHeight="1">
      <c r="A154" s="9" t="s">
        <v>133</v>
      </c>
      <c r="B154" s="20" t="s">
        <v>152</v>
      </c>
      <c r="C154" s="20" t="s">
        <v>177</v>
      </c>
      <c r="D154" s="10" t="s">
        <v>178</v>
      </c>
      <c r="E154" s="9" t="s">
        <v>24</v>
      </c>
      <c r="F154" s="10">
        <v>24</v>
      </c>
      <c r="G154" s="27">
        <v>216.32</v>
      </c>
      <c r="H154" s="47"/>
      <c r="I154" s="23" t="str">
        <f t="shared" si="3"/>
        <v>Error Precio</v>
      </c>
      <c r="J154"/>
    </row>
    <row r="155" spans="1:10" ht="40.5" customHeight="1">
      <c r="A155" s="9" t="s">
        <v>133</v>
      </c>
      <c r="B155" s="20" t="s">
        <v>152</v>
      </c>
      <c r="C155" s="20" t="s">
        <v>179</v>
      </c>
      <c r="D155" s="10" t="s">
        <v>180</v>
      </c>
      <c r="E155" s="9" t="s">
        <v>24</v>
      </c>
      <c r="F155" s="10">
        <v>24</v>
      </c>
      <c r="G155" s="27">
        <v>268.23</v>
      </c>
      <c r="H155" s="47"/>
      <c r="I155" s="23" t="str">
        <f t="shared" si="3"/>
        <v>Error Precio</v>
      </c>
      <c r="J155"/>
    </row>
    <row r="156" spans="1:10" ht="40.5" customHeight="1">
      <c r="A156" s="9" t="s">
        <v>133</v>
      </c>
      <c r="B156" s="20" t="s">
        <v>152</v>
      </c>
      <c r="C156" s="20" t="s">
        <v>181</v>
      </c>
      <c r="D156" s="10" t="s">
        <v>182</v>
      </c>
      <c r="E156" s="9" t="s">
        <v>24</v>
      </c>
      <c r="F156" s="10">
        <v>24</v>
      </c>
      <c r="G156" s="27">
        <v>681.39</v>
      </c>
      <c r="H156" s="47"/>
      <c r="I156" s="23" t="str">
        <f t="shared" si="3"/>
        <v>Error Precio</v>
      </c>
      <c r="J156"/>
    </row>
    <row r="157" spans="1:10" ht="40.5" customHeight="1">
      <c r="A157" s="9" t="s">
        <v>133</v>
      </c>
      <c r="B157" s="20" t="s">
        <v>152</v>
      </c>
      <c r="C157" s="20" t="s">
        <v>181</v>
      </c>
      <c r="D157" s="10" t="s">
        <v>183</v>
      </c>
      <c r="E157" s="9" t="s">
        <v>24</v>
      </c>
      <c r="F157" s="10">
        <v>24</v>
      </c>
      <c r="G157" s="27">
        <v>681.39</v>
      </c>
      <c r="H157" s="47"/>
      <c r="I157" s="23" t="str">
        <f t="shared" si="3"/>
        <v>Error Precio</v>
      </c>
      <c r="J157"/>
    </row>
    <row r="158" spans="1:10" ht="40.5" customHeight="1">
      <c r="A158" s="9" t="s">
        <v>133</v>
      </c>
      <c r="B158" s="20" t="s">
        <v>152</v>
      </c>
      <c r="C158" s="20" t="s">
        <v>181</v>
      </c>
      <c r="D158" s="10" t="s">
        <v>184</v>
      </c>
      <c r="E158" s="9" t="s">
        <v>24</v>
      </c>
      <c r="F158" s="10">
        <v>24</v>
      </c>
      <c r="G158" s="27">
        <v>681.39</v>
      </c>
      <c r="H158" s="47"/>
      <c r="I158" s="23" t="str">
        <f t="shared" si="3"/>
        <v>Error Precio</v>
      </c>
      <c r="J158"/>
    </row>
    <row r="159" spans="1:10" ht="40.5" customHeight="1">
      <c r="A159" s="9" t="s">
        <v>133</v>
      </c>
      <c r="B159" s="20" t="s">
        <v>152</v>
      </c>
      <c r="C159" s="20" t="s">
        <v>158</v>
      </c>
      <c r="D159" s="10" t="s">
        <v>185</v>
      </c>
      <c r="E159" s="9" t="s">
        <v>24</v>
      </c>
      <c r="F159" s="10">
        <v>24</v>
      </c>
      <c r="G159" s="27">
        <v>108.16</v>
      </c>
      <c r="H159" s="47"/>
      <c r="I159" s="23" t="str">
        <f t="shared" si="3"/>
        <v>Error Precio</v>
      </c>
      <c r="J159"/>
    </row>
    <row r="160" spans="1:10" ht="40.5" customHeight="1">
      <c r="A160" s="9" t="s">
        <v>133</v>
      </c>
      <c r="B160" s="20" t="s">
        <v>152</v>
      </c>
      <c r="C160" s="20" t="s">
        <v>158</v>
      </c>
      <c r="D160" s="10" t="s">
        <v>186</v>
      </c>
      <c r="E160" s="9" t="s">
        <v>24</v>
      </c>
      <c r="F160" s="10">
        <v>24</v>
      </c>
      <c r="G160" s="27">
        <v>108.16</v>
      </c>
      <c r="H160" s="47"/>
      <c r="I160" s="23" t="str">
        <f t="shared" ref="I160:I215" si="4">IF(H160&lt;=0,"Error Precio",IF(H160&gt;G160,"Error Precio",ROUND((F160/12)*H160,2)))</f>
        <v>Error Precio</v>
      </c>
      <c r="J160"/>
    </row>
    <row r="161" spans="1:10" ht="40.5" customHeight="1">
      <c r="A161" s="9" t="s">
        <v>133</v>
      </c>
      <c r="B161" s="20" t="s">
        <v>152</v>
      </c>
      <c r="C161" s="20" t="s">
        <v>158</v>
      </c>
      <c r="D161" s="10" t="s">
        <v>187</v>
      </c>
      <c r="E161" s="9" t="s">
        <v>24</v>
      </c>
      <c r="F161" s="10">
        <v>24</v>
      </c>
      <c r="G161" s="27">
        <v>108.16</v>
      </c>
      <c r="H161" s="47"/>
      <c r="I161" s="23" t="str">
        <f t="shared" si="4"/>
        <v>Error Precio</v>
      </c>
      <c r="J161"/>
    </row>
    <row r="162" spans="1:10" ht="40.5" customHeight="1">
      <c r="A162" s="9" t="s">
        <v>133</v>
      </c>
      <c r="B162" s="20" t="s">
        <v>152</v>
      </c>
      <c r="C162" s="20" t="s">
        <v>158</v>
      </c>
      <c r="D162" s="10" t="s">
        <v>188</v>
      </c>
      <c r="E162" s="9" t="s">
        <v>24</v>
      </c>
      <c r="F162" s="10">
        <v>24</v>
      </c>
      <c r="G162" s="27">
        <v>108.16</v>
      </c>
      <c r="H162" s="47"/>
      <c r="I162" s="23" t="str">
        <f t="shared" si="4"/>
        <v>Error Precio</v>
      </c>
      <c r="J162"/>
    </row>
    <row r="163" spans="1:10" ht="40.5" customHeight="1">
      <c r="A163" s="9" t="s">
        <v>133</v>
      </c>
      <c r="B163" s="20" t="s">
        <v>152</v>
      </c>
      <c r="C163" s="20" t="s">
        <v>158</v>
      </c>
      <c r="D163" s="10" t="s">
        <v>189</v>
      </c>
      <c r="E163" s="9" t="s">
        <v>24</v>
      </c>
      <c r="F163" s="10">
        <v>24</v>
      </c>
      <c r="G163" s="27">
        <v>108.16</v>
      </c>
      <c r="H163" s="47"/>
      <c r="I163" s="23" t="str">
        <f t="shared" si="4"/>
        <v>Error Precio</v>
      </c>
      <c r="J163"/>
    </row>
    <row r="164" spans="1:10" ht="40.5" customHeight="1">
      <c r="A164" s="9" t="s">
        <v>133</v>
      </c>
      <c r="B164" s="20" t="s">
        <v>152</v>
      </c>
      <c r="C164" s="20" t="s">
        <v>158</v>
      </c>
      <c r="D164" s="10" t="s">
        <v>190</v>
      </c>
      <c r="E164" s="9" t="s">
        <v>24</v>
      </c>
      <c r="F164" s="10">
        <v>24</v>
      </c>
      <c r="G164" s="27">
        <v>108.16</v>
      </c>
      <c r="H164" s="47"/>
      <c r="I164" s="23" t="str">
        <f t="shared" si="4"/>
        <v>Error Precio</v>
      </c>
      <c r="J164"/>
    </row>
    <row r="165" spans="1:10" ht="40.5" customHeight="1">
      <c r="A165" s="9" t="s">
        <v>133</v>
      </c>
      <c r="B165" s="20" t="s">
        <v>152</v>
      </c>
      <c r="C165" s="20" t="s">
        <v>158</v>
      </c>
      <c r="D165" s="10" t="s">
        <v>191</v>
      </c>
      <c r="E165" s="9" t="s">
        <v>24</v>
      </c>
      <c r="F165" s="10">
        <v>24</v>
      </c>
      <c r="G165" s="27">
        <v>108.16</v>
      </c>
      <c r="H165" s="47"/>
      <c r="I165" s="23" t="str">
        <f t="shared" si="4"/>
        <v>Error Precio</v>
      </c>
      <c r="J165"/>
    </row>
    <row r="166" spans="1:10" ht="40.5" customHeight="1">
      <c r="A166" s="9" t="s">
        <v>133</v>
      </c>
      <c r="B166" s="20" t="s">
        <v>152</v>
      </c>
      <c r="C166" s="20" t="s">
        <v>173</v>
      </c>
      <c r="D166" s="10" t="s">
        <v>192</v>
      </c>
      <c r="E166" s="9" t="s">
        <v>24</v>
      </c>
      <c r="F166" s="10">
        <v>24</v>
      </c>
      <c r="G166" s="27">
        <v>151.41999999999999</v>
      </c>
      <c r="H166" s="47"/>
      <c r="I166" s="23" t="str">
        <f t="shared" si="4"/>
        <v>Error Precio</v>
      </c>
      <c r="J166"/>
    </row>
    <row r="167" spans="1:10" ht="40.5" customHeight="1">
      <c r="A167" s="9" t="s">
        <v>133</v>
      </c>
      <c r="B167" s="20" t="s">
        <v>152</v>
      </c>
      <c r="C167" s="20" t="s">
        <v>173</v>
      </c>
      <c r="D167" s="10" t="s">
        <v>193</v>
      </c>
      <c r="E167" s="9" t="s">
        <v>24</v>
      </c>
      <c r="F167" s="10">
        <v>24</v>
      </c>
      <c r="G167" s="27">
        <v>151.41999999999999</v>
      </c>
      <c r="H167" s="47"/>
      <c r="I167" s="23" t="str">
        <f t="shared" si="4"/>
        <v>Error Precio</v>
      </c>
      <c r="J167"/>
    </row>
    <row r="168" spans="1:10" ht="40.5" customHeight="1">
      <c r="A168" s="9" t="s">
        <v>133</v>
      </c>
      <c r="B168" s="20" t="s">
        <v>152</v>
      </c>
      <c r="C168" s="20" t="s">
        <v>173</v>
      </c>
      <c r="D168" s="10" t="s">
        <v>194</v>
      </c>
      <c r="E168" s="9" t="s">
        <v>24</v>
      </c>
      <c r="F168" s="10">
        <v>24</v>
      </c>
      <c r="G168" s="27">
        <v>151.41999999999999</v>
      </c>
      <c r="H168" s="47"/>
      <c r="I168" s="23" t="str">
        <f t="shared" si="4"/>
        <v>Error Precio</v>
      </c>
      <c r="J168"/>
    </row>
    <row r="169" spans="1:10" ht="40.5" customHeight="1">
      <c r="A169" s="9" t="s">
        <v>133</v>
      </c>
      <c r="B169" s="20" t="s">
        <v>152</v>
      </c>
      <c r="C169" s="20" t="s">
        <v>173</v>
      </c>
      <c r="D169" s="10" t="s">
        <v>195</v>
      </c>
      <c r="E169" s="9" t="s">
        <v>24</v>
      </c>
      <c r="F169" s="10">
        <v>24</v>
      </c>
      <c r="G169" s="27">
        <v>151.41999999999999</v>
      </c>
      <c r="H169" s="47"/>
      <c r="I169" s="23" t="str">
        <f t="shared" si="4"/>
        <v>Error Precio</v>
      </c>
      <c r="J169"/>
    </row>
    <row r="170" spans="1:10" ht="40.5" customHeight="1">
      <c r="A170" s="9" t="s">
        <v>133</v>
      </c>
      <c r="B170" s="20" t="s">
        <v>152</v>
      </c>
      <c r="C170" s="20" t="s">
        <v>173</v>
      </c>
      <c r="D170" s="10" t="s">
        <v>196</v>
      </c>
      <c r="E170" s="9" t="s">
        <v>24</v>
      </c>
      <c r="F170" s="10">
        <v>24</v>
      </c>
      <c r="G170" s="27">
        <v>151.41999999999999</v>
      </c>
      <c r="H170" s="47"/>
      <c r="I170" s="23" t="str">
        <f t="shared" si="4"/>
        <v>Error Precio</v>
      </c>
      <c r="J170"/>
    </row>
    <row r="171" spans="1:10" ht="40.5" customHeight="1">
      <c r="A171" s="9" t="s">
        <v>133</v>
      </c>
      <c r="B171" s="20" t="s">
        <v>152</v>
      </c>
      <c r="C171" s="20" t="s">
        <v>162</v>
      </c>
      <c r="D171" s="10" t="s">
        <v>197</v>
      </c>
      <c r="E171" s="9" t="s">
        <v>24</v>
      </c>
      <c r="F171" s="10">
        <v>24</v>
      </c>
      <c r="G171" s="27">
        <v>162.24</v>
      </c>
      <c r="H171" s="47"/>
      <c r="I171" s="23" t="str">
        <f t="shared" si="4"/>
        <v>Error Precio</v>
      </c>
      <c r="J171"/>
    </row>
    <row r="172" spans="1:10" ht="40.5" customHeight="1">
      <c r="A172" s="9" t="s">
        <v>133</v>
      </c>
      <c r="B172" s="20" t="s">
        <v>152</v>
      </c>
      <c r="C172" s="20" t="s">
        <v>198</v>
      </c>
      <c r="D172" s="10" t="s">
        <v>199</v>
      </c>
      <c r="E172" s="9" t="s">
        <v>24</v>
      </c>
      <c r="F172" s="10">
        <v>24</v>
      </c>
      <c r="G172" s="27">
        <v>324.47000000000003</v>
      </c>
      <c r="H172" s="47"/>
      <c r="I172" s="23" t="str">
        <f t="shared" si="4"/>
        <v>Error Precio</v>
      </c>
      <c r="J172"/>
    </row>
    <row r="173" spans="1:10" ht="40.5" customHeight="1">
      <c r="A173" s="9" t="s">
        <v>133</v>
      </c>
      <c r="B173" s="20" t="s">
        <v>152</v>
      </c>
      <c r="C173" s="20" t="s">
        <v>171</v>
      </c>
      <c r="D173" s="10" t="s">
        <v>200</v>
      </c>
      <c r="E173" s="9" t="s">
        <v>24</v>
      </c>
      <c r="F173" s="10">
        <v>24</v>
      </c>
      <c r="G173" s="27">
        <v>243.35</v>
      </c>
      <c r="H173" s="47"/>
      <c r="I173" s="23" t="str">
        <f t="shared" si="4"/>
        <v>Error Precio</v>
      </c>
      <c r="J173"/>
    </row>
    <row r="174" spans="1:10" ht="40.5" customHeight="1">
      <c r="A174" s="9" t="s">
        <v>133</v>
      </c>
      <c r="B174" s="20" t="s">
        <v>152</v>
      </c>
      <c r="C174" s="20" t="s">
        <v>171</v>
      </c>
      <c r="D174" s="10" t="s">
        <v>201</v>
      </c>
      <c r="E174" s="9" t="s">
        <v>24</v>
      </c>
      <c r="F174" s="10">
        <v>24</v>
      </c>
      <c r="G174" s="27">
        <v>243.35</v>
      </c>
      <c r="H174" s="47"/>
      <c r="I174" s="23" t="str">
        <f t="shared" si="4"/>
        <v>Error Precio</v>
      </c>
      <c r="J174"/>
    </row>
    <row r="175" spans="1:10" ht="40.5" customHeight="1">
      <c r="A175" s="9" t="s">
        <v>133</v>
      </c>
      <c r="B175" s="20" t="s">
        <v>152</v>
      </c>
      <c r="C175" s="20" t="s">
        <v>171</v>
      </c>
      <c r="D175" s="10" t="s">
        <v>202</v>
      </c>
      <c r="E175" s="9" t="s">
        <v>24</v>
      </c>
      <c r="F175" s="10">
        <v>24</v>
      </c>
      <c r="G175" s="27">
        <v>243.35</v>
      </c>
      <c r="H175" s="47"/>
      <c r="I175" s="23" t="str">
        <f t="shared" si="4"/>
        <v>Error Precio</v>
      </c>
      <c r="J175"/>
    </row>
    <row r="176" spans="1:10" ht="40.5" customHeight="1">
      <c r="A176" s="9" t="s">
        <v>133</v>
      </c>
      <c r="B176" s="20" t="s">
        <v>152</v>
      </c>
      <c r="C176" s="20" t="s">
        <v>171</v>
      </c>
      <c r="D176" s="10" t="s">
        <v>203</v>
      </c>
      <c r="E176" s="9" t="s">
        <v>24</v>
      </c>
      <c r="F176" s="10">
        <v>24</v>
      </c>
      <c r="G176" s="27">
        <v>243.35</v>
      </c>
      <c r="H176" s="47"/>
      <c r="I176" s="23" t="str">
        <f t="shared" si="4"/>
        <v>Error Precio</v>
      </c>
      <c r="J176"/>
    </row>
    <row r="177" spans="1:10" ht="40.5" customHeight="1">
      <c r="A177" s="9" t="s">
        <v>133</v>
      </c>
      <c r="B177" s="20" t="s">
        <v>152</v>
      </c>
      <c r="C177" s="20" t="s">
        <v>171</v>
      </c>
      <c r="D177" s="10" t="s">
        <v>204</v>
      </c>
      <c r="E177" s="9" t="s">
        <v>24</v>
      </c>
      <c r="F177" s="10">
        <v>24</v>
      </c>
      <c r="G177" s="27">
        <v>243.35</v>
      </c>
      <c r="H177" s="47"/>
      <c r="I177" s="23" t="str">
        <f t="shared" si="4"/>
        <v>Error Precio</v>
      </c>
      <c r="J177"/>
    </row>
    <row r="178" spans="1:10" ht="40.5" customHeight="1">
      <c r="A178" s="9" t="s">
        <v>133</v>
      </c>
      <c r="B178" s="20" t="s">
        <v>152</v>
      </c>
      <c r="C178" s="20" t="s">
        <v>171</v>
      </c>
      <c r="D178" s="10" t="s">
        <v>205</v>
      </c>
      <c r="E178" s="9" t="s">
        <v>24</v>
      </c>
      <c r="F178" s="10">
        <v>24</v>
      </c>
      <c r="G178" s="27">
        <v>243.35</v>
      </c>
      <c r="H178" s="47"/>
      <c r="I178" s="23" t="str">
        <f t="shared" si="4"/>
        <v>Error Precio</v>
      </c>
      <c r="J178"/>
    </row>
    <row r="179" spans="1:10" ht="40.5" customHeight="1">
      <c r="A179" s="9" t="s">
        <v>133</v>
      </c>
      <c r="B179" s="20" t="s">
        <v>152</v>
      </c>
      <c r="C179" s="20" t="s">
        <v>206</v>
      </c>
      <c r="D179" s="10" t="s">
        <v>207</v>
      </c>
      <c r="E179" s="9" t="s">
        <v>24</v>
      </c>
      <c r="F179" s="10">
        <v>24</v>
      </c>
      <c r="G179" s="27">
        <v>292.02999999999997</v>
      </c>
      <c r="H179" s="47"/>
      <c r="I179" s="23" t="str">
        <f t="shared" si="4"/>
        <v>Error Precio</v>
      </c>
      <c r="J179"/>
    </row>
    <row r="180" spans="1:10" ht="40.5" customHeight="1">
      <c r="A180" s="9" t="s">
        <v>133</v>
      </c>
      <c r="B180" s="20" t="s">
        <v>152</v>
      </c>
      <c r="C180" s="20" t="s">
        <v>153</v>
      </c>
      <c r="D180" s="10" t="s">
        <v>208</v>
      </c>
      <c r="E180" s="9" t="s">
        <v>24</v>
      </c>
      <c r="F180" s="10">
        <v>24</v>
      </c>
      <c r="G180" s="27">
        <v>216.32</v>
      </c>
      <c r="H180" s="47"/>
      <c r="I180" s="23" t="str">
        <f t="shared" si="4"/>
        <v>Error Precio</v>
      </c>
      <c r="J180"/>
    </row>
    <row r="181" spans="1:10" ht="40.5" customHeight="1">
      <c r="A181" s="9" t="s">
        <v>133</v>
      </c>
      <c r="B181" s="20" t="s">
        <v>152</v>
      </c>
      <c r="C181" s="20" t="s">
        <v>153</v>
      </c>
      <c r="D181" s="10" t="s">
        <v>209</v>
      </c>
      <c r="E181" s="9" t="s">
        <v>24</v>
      </c>
      <c r="F181" s="10">
        <v>24</v>
      </c>
      <c r="G181" s="27">
        <v>216.32</v>
      </c>
      <c r="H181" s="47"/>
      <c r="I181" s="23" t="str">
        <f t="shared" si="4"/>
        <v>Error Precio</v>
      </c>
      <c r="J181"/>
    </row>
    <row r="182" spans="1:10" ht="40.5" customHeight="1">
      <c r="A182" s="9" t="s">
        <v>133</v>
      </c>
      <c r="B182" s="20" t="s">
        <v>152</v>
      </c>
      <c r="C182" s="20" t="s">
        <v>153</v>
      </c>
      <c r="D182" s="10" t="s">
        <v>210</v>
      </c>
      <c r="E182" s="9" t="s">
        <v>24</v>
      </c>
      <c r="F182" s="10">
        <v>24</v>
      </c>
      <c r="G182" s="27">
        <v>216.32</v>
      </c>
      <c r="H182" s="47"/>
      <c r="I182" s="23" t="str">
        <f t="shared" si="4"/>
        <v>Error Precio</v>
      </c>
      <c r="J182"/>
    </row>
    <row r="183" spans="1:10" ht="40.5" customHeight="1">
      <c r="A183" s="9" t="s">
        <v>133</v>
      </c>
      <c r="B183" s="20" t="s">
        <v>152</v>
      </c>
      <c r="C183" s="20" t="s">
        <v>153</v>
      </c>
      <c r="D183" s="10" t="s">
        <v>210</v>
      </c>
      <c r="E183" s="9" t="s">
        <v>24</v>
      </c>
      <c r="F183" s="10">
        <v>24</v>
      </c>
      <c r="G183" s="27">
        <v>216.32</v>
      </c>
      <c r="H183" s="47"/>
      <c r="I183" s="23" t="str">
        <f t="shared" si="4"/>
        <v>Error Precio</v>
      </c>
      <c r="J183"/>
    </row>
    <row r="184" spans="1:10" ht="40.5" customHeight="1">
      <c r="A184" s="9" t="s">
        <v>133</v>
      </c>
      <c r="B184" s="20" t="s">
        <v>152</v>
      </c>
      <c r="C184" s="20" t="s">
        <v>153</v>
      </c>
      <c r="D184" s="10" t="s">
        <v>211</v>
      </c>
      <c r="E184" s="9" t="s">
        <v>24</v>
      </c>
      <c r="F184" s="10">
        <v>24</v>
      </c>
      <c r="G184" s="27">
        <v>216.32</v>
      </c>
      <c r="H184" s="47"/>
      <c r="I184" s="23" t="str">
        <f t="shared" si="4"/>
        <v>Error Precio</v>
      </c>
      <c r="J184"/>
    </row>
    <row r="185" spans="1:10" ht="40.5" customHeight="1">
      <c r="A185" s="9" t="s">
        <v>133</v>
      </c>
      <c r="B185" s="20" t="s">
        <v>152</v>
      </c>
      <c r="C185" s="20" t="s">
        <v>153</v>
      </c>
      <c r="D185" s="10" t="s">
        <v>211</v>
      </c>
      <c r="E185" s="9" t="s">
        <v>24</v>
      </c>
      <c r="F185" s="10">
        <v>24</v>
      </c>
      <c r="G185" s="27">
        <v>216.32</v>
      </c>
      <c r="H185" s="47"/>
      <c r="I185" s="23" t="str">
        <f t="shared" si="4"/>
        <v>Error Precio</v>
      </c>
      <c r="J185"/>
    </row>
    <row r="186" spans="1:10" ht="40.5" customHeight="1">
      <c r="A186" s="9" t="s">
        <v>133</v>
      </c>
      <c r="B186" s="20" t="s">
        <v>152</v>
      </c>
      <c r="C186" s="20" t="s">
        <v>153</v>
      </c>
      <c r="D186" s="10" t="s">
        <v>212</v>
      </c>
      <c r="E186" s="9" t="s">
        <v>24</v>
      </c>
      <c r="F186" s="10">
        <v>24</v>
      </c>
      <c r="G186" s="27">
        <v>216.32</v>
      </c>
      <c r="H186" s="47"/>
      <c r="I186" s="23" t="str">
        <f t="shared" si="4"/>
        <v>Error Precio</v>
      </c>
      <c r="J186"/>
    </row>
    <row r="187" spans="1:10" ht="40.5" customHeight="1">
      <c r="A187" s="9" t="s">
        <v>133</v>
      </c>
      <c r="B187" s="20" t="s">
        <v>152</v>
      </c>
      <c r="C187" s="20" t="s">
        <v>153</v>
      </c>
      <c r="D187" s="10" t="s">
        <v>213</v>
      </c>
      <c r="E187" s="9" t="s">
        <v>24</v>
      </c>
      <c r="F187" s="10">
        <v>24</v>
      </c>
      <c r="G187" s="27">
        <v>216.32</v>
      </c>
      <c r="H187" s="47"/>
      <c r="I187" s="23" t="str">
        <f t="shared" si="4"/>
        <v>Error Precio</v>
      </c>
      <c r="J187"/>
    </row>
    <row r="188" spans="1:10" ht="40.5" customHeight="1">
      <c r="A188" s="9" t="s">
        <v>133</v>
      </c>
      <c r="B188" s="20" t="s">
        <v>152</v>
      </c>
      <c r="C188" s="20" t="s">
        <v>153</v>
      </c>
      <c r="D188" s="10" t="s">
        <v>214</v>
      </c>
      <c r="E188" s="9" t="s">
        <v>24</v>
      </c>
      <c r="F188" s="10">
        <v>24</v>
      </c>
      <c r="G188" s="27">
        <v>216.32</v>
      </c>
      <c r="H188" s="47"/>
      <c r="I188" s="23" t="str">
        <f t="shared" si="4"/>
        <v>Error Precio</v>
      </c>
      <c r="J188"/>
    </row>
    <row r="189" spans="1:10" ht="40.5" customHeight="1">
      <c r="A189" s="9" t="s">
        <v>133</v>
      </c>
      <c r="B189" s="20" t="s">
        <v>152</v>
      </c>
      <c r="C189" s="20" t="s">
        <v>153</v>
      </c>
      <c r="D189" s="10" t="s">
        <v>215</v>
      </c>
      <c r="E189" s="9" t="s">
        <v>24</v>
      </c>
      <c r="F189" s="10">
        <v>24</v>
      </c>
      <c r="G189" s="27">
        <v>216.32</v>
      </c>
      <c r="H189" s="47"/>
      <c r="I189" s="23" t="str">
        <f t="shared" si="4"/>
        <v>Error Precio</v>
      </c>
      <c r="J189"/>
    </row>
    <row r="190" spans="1:10" ht="40.5" customHeight="1">
      <c r="A190" s="9" t="s">
        <v>133</v>
      </c>
      <c r="B190" s="20" t="s">
        <v>152</v>
      </c>
      <c r="C190" s="20" t="s">
        <v>153</v>
      </c>
      <c r="D190" s="10" t="s">
        <v>216</v>
      </c>
      <c r="E190" s="9" t="s">
        <v>24</v>
      </c>
      <c r="F190" s="10">
        <v>24</v>
      </c>
      <c r="G190" s="27">
        <v>216.32</v>
      </c>
      <c r="H190" s="47"/>
      <c r="I190" s="23" t="str">
        <f t="shared" si="4"/>
        <v>Error Precio</v>
      </c>
      <c r="J190"/>
    </row>
    <row r="191" spans="1:10" ht="40.5" customHeight="1">
      <c r="A191" s="9" t="s">
        <v>133</v>
      </c>
      <c r="B191" s="20" t="s">
        <v>152</v>
      </c>
      <c r="C191" s="20" t="s">
        <v>153</v>
      </c>
      <c r="D191" s="10" t="s">
        <v>217</v>
      </c>
      <c r="E191" s="9" t="s">
        <v>24</v>
      </c>
      <c r="F191" s="10">
        <v>24</v>
      </c>
      <c r="G191" s="27">
        <v>216.32</v>
      </c>
      <c r="H191" s="47"/>
      <c r="I191" s="23" t="str">
        <f t="shared" si="4"/>
        <v>Error Precio</v>
      </c>
      <c r="J191"/>
    </row>
    <row r="192" spans="1:10" ht="40.5" customHeight="1">
      <c r="A192" s="9" t="s">
        <v>133</v>
      </c>
      <c r="B192" s="20" t="s">
        <v>152</v>
      </c>
      <c r="C192" s="20" t="s">
        <v>153</v>
      </c>
      <c r="D192" s="10" t="s">
        <v>218</v>
      </c>
      <c r="E192" s="9" t="s">
        <v>24</v>
      </c>
      <c r="F192" s="10">
        <v>24</v>
      </c>
      <c r="G192" s="27">
        <v>216.32</v>
      </c>
      <c r="H192" s="47"/>
      <c r="I192" s="23" t="str">
        <f t="shared" si="4"/>
        <v>Error Precio</v>
      </c>
      <c r="J192"/>
    </row>
    <row r="193" spans="1:10" ht="40.5" customHeight="1">
      <c r="A193" s="9" t="s">
        <v>133</v>
      </c>
      <c r="B193" s="20" t="s">
        <v>152</v>
      </c>
      <c r="C193" s="20" t="s">
        <v>219</v>
      </c>
      <c r="D193" s="10" t="s">
        <v>220</v>
      </c>
      <c r="E193" s="9" t="s">
        <v>24</v>
      </c>
      <c r="F193" s="10">
        <v>24</v>
      </c>
      <c r="G193" s="27">
        <v>281.20999999999998</v>
      </c>
      <c r="H193" s="47"/>
      <c r="I193" s="23" t="str">
        <f t="shared" si="4"/>
        <v>Error Precio</v>
      </c>
      <c r="J193"/>
    </row>
    <row r="194" spans="1:10" ht="40.5" customHeight="1">
      <c r="A194" s="9" t="s">
        <v>133</v>
      </c>
      <c r="B194" s="20" t="s">
        <v>152</v>
      </c>
      <c r="C194" s="20" t="s">
        <v>219</v>
      </c>
      <c r="D194" s="10" t="s">
        <v>221</v>
      </c>
      <c r="E194" s="9" t="s">
        <v>24</v>
      </c>
      <c r="F194" s="10">
        <v>24</v>
      </c>
      <c r="G194" s="27">
        <v>281.20999999999998</v>
      </c>
      <c r="H194" s="47"/>
      <c r="I194" s="23" t="str">
        <f t="shared" si="4"/>
        <v>Error Precio</v>
      </c>
      <c r="J194"/>
    </row>
    <row r="195" spans="1:10" ht="40.5" customHeight="1">
      <c r="A195" s="9" t="s">
        <v>133</v>
      </c>
      <c r="B195" s="20" t="s">
        <v>152</v>
      </c>
      <c r="C195" s="20" t="s">
        <v>219</v>
      </c>
      <c r="D195" s="10" t="s">
        <v>222</v>
      </c>
      <c r="E195" s="9" t="s">
        <v>24</v>
      </c>
      <c r="F195" s="10">
        <v>24</v>
      </c>
      <c r="G195" s="27">
        <v>281.20999999999998</v>
      </c>
      <c r="H195" s="47"/>
      <c r="I195" s="23" t="str">
        <f t="shared" si="4"/>
        <v>Error Precio</v>
      </c>
      <c r="J195"/>
    </row>
    <row r="196" spans="1:10" ht="40.5" customHeight="1">
      <c r="A196" s="9" t="s">
        <v>133</v>
      </c>
      <c r="B196" s="20" t="s">
        <v>152</v>
      </c>
      <c r="C196" s="20" t="s">
        <v>164</v>
      </c>
      <c r="D196" s="10" t="s">
        <v>223</v>
      </c>
      <c r="E196" s="9" t="s">
        <v>24</v>
      </c>
      <c r="F196" s="10">
        <v>24</v>
      </c>
      <c r="G196" s="27">
        <v>86.53</v>
      </c>
      <c r="H196" s="47"/>
      <c r="I196" s="23" t="str">
        <f t="shared" si="4"/>
        <v>Error Precio</v>
      </c>
      <c r="J196"/>
    </row>
    <row r="197" spans="1:10" ht="40.5" customHeight="1">
      <c r="A197" s="9" t="s">
        <v>133</v>
      </c>
      <c r="B197" s="20" t="s">
        <v>152</v>
      </c>
      <c r="C197" s="20" t="s">
        <v>166</v>
      </c>
      <c r="D197" s="10" t="s">
        <v>224</v>
      </c>
      <c r="E197" s="9" t="s">
        <v>24</v>
      </c>
      <c r="F197" s="10">
        <v>24</v>
      </c>
      <c r="G197" s="27">
        <v>135.19999999999999</v>
      </c>
      <c r="H197" s="47"/>
      <c r="I197" s="23" t="str">
        <f t="shared" si="4"/>
        <v>Error Precio</v>
      </c>
      <c r="J197"/>
    </row>
    <row r="198" spans="1:10" ht="40.5" customHeight="1">
      <c r="A198" s="9" t="s">
        <v>133</v>
      </c>
      <c r="B198" s="20" t="s">
        <v>152</v>
      </c>
      <c r="C198" s="20" t="s">
        <v>166</v>
      </c>
      <c r="D198" s="10" t="s">
        <v>225</v>
      </c>
      <c r="E198" s="9" t="s">
        <v>24</v>
      </c>
      <c r="F198" s="10">
        <v>24</v>
      </c>
      <c r="G198" s="27">
        <v>135.19999999999999</v>
      </c>
      <c r="H198" s="47"/>
      <c r="I198" s="23" t="str">
        <f t="shared" si="4"/>
        <v>Error Precio</v>
      </c>
      <c r="J198"/>
    </row>
    <row r="199" spans="1:10" ht="40.5" customHeight="1">
      <c r="A199" s="9" t="s">
        <v>133</v>
      </c>
      <c r="B199" s="20" t="s">
        <v>152</v>
      </c>
      <c r="C199" s="20" t="s">
        <v>166</v>
      </c>
      <c r="D199" s="10" t="s">
        <v>226</v>
      </c>
      <c r="E199" s="9" t="s">
        <v>24</v>
      </c>
      <c r="F199" s="10">
        <v>24</v>
      </c>
      <c r="G199" s="27">
        <v>135.19999999999999</v>
      </c>
      <c r="H199" s="47"/>
      <c r="I199" s="23" t="str">
        <f t="shared" si="4"/>
        <v>Error Precio</v>
      </c>
      <c r="J199"/>
    </row>
    <row r="200" spans="1:10" ht="40.5" customHeight="1">
      <c r="A200" s="9" t="s">
        <v>133</v>
      </c>
      <c r="B200" s="20" t="s">
        <v>152</v>
      </c>
      <c r="C200" s="20" t="s">
        <v>166</v>
      </c>
      <c r="D200" s="10" t="s">
        <v>227</v>
      </c>
      <c r="E200" s="9" t="s">
        <v>24</v>
      </c>
      <c r="F200" s="10">
        <v>24</v>
      </c>
      <c r="G200" s="27">
        <v>135.19999999999999</v>
      </c>
      <c r="H200" s="47"/>
      <c r="I200" s="23" t="str">
        <f t="shared" si="4"/>
        <v>Error Precio</v>
      </c>
      <c r="J200"/>
    </row>
    <row r="201" spans="1:10" ht="40.5" customHeight="1">
      <c r="A201" s="9" t="s">
        <v>133</v>
      </c>
      <c r="B201" s="20" t="s">
        <v>152</v>
      </c>
      <c r="C201" s="20" t="s">
        <v>166</v>
      </c>
      <c r="D201" s="10" t="s">
        <v>228</v>
      </c>
      <c r="E201" s="9" t="s">
        <v>24</v>
      </c>
      <c r="F201" s="10">
        <v>24</v>
      </c>
      <c r="G201" s="27">
        <v>135.19999999999999</v>
      </c>
      <c r="H201" s="47"/>
      <c r="I201" s="23" t="str">
        <f t="shared" si="4"/>
        <v>Error Precio</v>
      </c>
      <c r="J201"/>
    </row>
    <row r="202" spans="1:10" ht="40.5" customHeight="1">
      <c r="A202" s="9" t="s">
        <v>133</v>
      </c>
      <c r="B202" s="20" t="s">
        <v>152</v>
      </c>
      <c r="C202" s="20" t="s">
        <v>166</v>
      </c>
      <c r="D202" s="10" t="s">
        <v>228</v>
      </c>
      <c r="E202" s="9" t="s">
        <v>24</v>
      </c>
      <c r="F202" s="10">
        <v>24</v>
      </c>
      <c r="G202" s="27">
        <v>135.19999999999999</v>
      </c>
      <c r="H202" s="47"/>
      <c r="I202" s="23" t="str">
        <f t="shared" si="4"/>
        <v>Error Precio</v>
      </c>
      <c r="J202"/>
    </row>
    <row r="203" spans="1:10" ht="40.5" customHeight="1">
      <c r="A203" s="9" t="s">
        <v>133</v>
      </c>
      <c r="B203" s="20" t="s">
        <v>152</v>
      </c>
      <c r="C203" s="20" t="s">
        <v>166</v>
      </c>
      <c r="D203" s="10" t="s">
        <v>229</v>
      </c>
      <c r="E203" s="9" t="s">
        <v>24</v>
      </c>
      <c r="F203" s="10">
        <v>24</v>
      </c>
      <c r="G203" s="27">
        <v>135.19999999999999</v>
      </c>
      <c r="H203" s="47"/>
      <c r="I203" s="23" t="str">
        <f t="shared" ref="I203:I208" si="5">IF(H203&lt;=0,"Error Precio",IF(H203&gt;G203,"Error Precio",ROUND((F203/12)*H203,2)))</f>
        <v>Error Precio</v>
      </c>
      <c r="J203"/>
    </row>
    <row r="204" spans="1:10" ht="40.5" customHeight="1">
      <c r="A204" s="9" t="s">
        <v>133</v>
      </c>
      <c r="B204" s="20" t="s">
        <v>152</v>
      </c>
      <c r="C204" s="20" t="s">
        <v>230</v>
      </c>
      <c r="D204" s="10" t="s">
        <v>231</v>
      </c>
      <c r="E204" s="9" t="s">
        <v>24</v>
      </c>
      <c r="F204" s="10">
        <v>24</v>
      </c>
      <c r="G204" s="27">
        <v>162.24</v>
      </c>
      <c r="H204" s="47"/>
      <c r="I204" s="23" t="str">
        <f t="shared" si="5"/>
        <v>Error Precio</v>
      </c>
      <c r="J204"/>
    </row>
    <row r="205" spans="1:10" ht="40.5" customHeight="1">
      <c r="A205" s="9" t="s">
        <v>133</v>
      </c>
      <c r="B205" s="20" t="s">
        <v>152</v>
      </c>
      <c r="C205" s="20" t="s">
        <v>230</v>
      </c>
      <c r="D205" s="10" t="s">
        <v>231</v>
      </c>
      <c r="E205" s="9" t="s">
        <v>24</v>
      </c>
      <c r="F205" s="10">
        <v>24</v>
      </c>
      <c r="G205" s="27">
        <v>162.24</v>
      </c>
      <c r="H205" s="47"/>
      <c r="I205" s="23" t="str">
        <f t="shared" si="5"/>
        <v>Error Precio</v>
      </c>
      <c r="J205"/>
    </row>
    <row r="206" spans="1:10" ht="40.5" customHeight="1">
      <c r="A206" s="9" t="s">
        <v>133</v>
      </c>
      <c r="B206" s="20" t="s">
        <v>152</v>
      </c>
      <c r="C206" s="20" t="s">
        <v>230</v>
      </c>
      <c r="D206" s="10" t="s">
        <v>232</v>
      </c>
      <c r="E206" s="9" t="s">
        <v>24</v>
      </c>
      <c r="F206" s="10">
        <v>24</v>
      </c>
      <c r="G206" s="27">
        <v>162.24</v>
      </c>
      <c r="H206" s="47"/>
      <c r="I206" s="23" t="str">
        <f t="shared" si="5"/>
        <v>Error Precio</v>
      </c>
      <c r="J206"/>
    </row>
    <row r="207" spans="1:10" ht="40.5" customHeight="1">
      <c r="A207" s="9" t="s">
        <v>133</v>
      </c>
      <c r="B207" s="20" t="s">
        <v>152</v>
      </c>
      <c r="C207" s="20" t="s">
        <v>230</v>
      </c>
      <c r="D207" s="10" t="s">
        <v>232</v>
      </c>
      <c r="E207" s="9" t="s">
        <v>24</v>
      </c>
      <c r="F207" s="10">
        <v>24</v>
      </c>
      <c r="G207" s="27">
        <v>162.24</v>
      </c>
      <c r="H207" s="47"/>
      <c r="I207" s="23" t="str">
        <f t="shared" si="5"/>
        <v>Error Precio</v>
      </c>
      <c r="J207"/>
    </row>
    <row r="208" spans="1:10" ht="40.5" customHeight="1">
      <c r="A208" s="9" t="s">
        <v>133</v>
      </c>
      <c r="B208" s="20" t="s">
        <v>152</v>
      </c>
      <c r="C208" s="20" t="s">
        <v>233</v>
      </c>
      <c r="D208" s="10" t="s">
        <v>234</v>
      </c>
      <c r="E208" s="9" t="s">
        <v>24</v>
      </c>
      <c r="F208" s="10">
        <v>24</v>
      </c>
      <c r="G208" s="27">
        <v>17.309999999999999</v>
      </c>
      <c r="H208" s="47"/>
      <c r="I208" s="23" t="str">
        <f t="shared" si="5"/>
        <v>Error Precio</v>
      </c>
      <c r="J208"/>
    </row>
    <row r="209" spans="1:12" ht="40.5" customHeight="1">
      <c r="A209" s="9" t="s">
        <v>133</v>
      </c>
      <c r="B209" s="20" t="s">
        <v>152</v>
      </c>
      <c r="C209" s="20" t="s">
        <v>233</v>
      </c>
      <c r="D209" s="10" t="s">
        <v>235</v>
      </c>
      <c r="E209" s="9" t="s">
        <v>24</v>
      </c>
      <c r="F209" s="10">
        <v>24</v>
      </c>
      <c r="G209" s="27">
        <v>17.309999999999999</v>
      </c>
      <c r="H209" s="47"/>
      <c r="I209" s="23" t="str">
        <f t="shared" si="4"/>
        <v>Error Precio</v>
      </c>
      <c r="J209"/>
    </row>
    <row r="210" spans="1:12" ht="40.5" customHeight="1">
      <c r="A210" s="9" t="s">
        <v>133</v>
      </c>
      <c r="B210" s="20" t="s">
        <v>152</v>
      </c>
      <c r="C210" s="20" t="s">
        <v>233</v>
      </c>
      <c r="D210" s="10" t="s">
        <v>236</v>
      </c>
      <c r="E210" s="9" t="s">
        <v>24</v>
      </c>
      <c r="F210" s="10">
        <v>24</v>
      </c>
      <c r="G210" s="27">
        <v>17.309999999999999</v>
      </c>
      <c r="H210" s="47"/>
      <c r="I210" s="23" t="str">
        <f t="shared" si="4"/>
        <v>Error Precio</v>
      </c>
      <c r="J210"/>
    </row>
    <row r="211" spans="1:12" ht="40.5" customHeight="1">
      <c r="A211" s="9" t="s">
        <v>133</v>
      </c>
      <c r="B211" s="20" t="s">
        <v>152</v>
      </c>
      <c r="C211" s="20" t="s">
        <v>233</v>
      </c>
      <c r="D211" s="10" t="s">
        <v>237</v>
      </c>
      <c r="E211" s="9" t="s">
        <v>24</v>
      </c>
      <c r="F211" s="10">
        <v>24</v>
      </c>
      <c r="G211" s="27">
        <v>17.309999999999999</v>
      </c>
      <c r="H211" s="47"/>
      <c r="I211" s="23" t="str">
        <f t="shared" si="4"/>
        <v>Error Precio</v>
      </c>
      <c r="J211"/>
    </row>
    <row r="212" spans="1:12" ht="40.5" customHeight="1">
      <c r="A212" s="9" t="s">
        <v>133</v>
      </c>
      <c r="B212" s="20" t="s">
        <v>152</v>
      </c>
      <c r="C212" s="20" t="s">
        <v>233</v>
      </c>
      <c r="D212" s="10" t="s">
        <v>238</v>
      </c>
      <c r="E212" s="9" t="s">
        <v>24</v>
      </c>
      <c r="F212" s="10">
        <v>24</v>
      </c>
      <c r="G212" s="27">
        <v>17.309999999999999</v>
      </c>
      <c r="H212" s="47"/>
      <c r="I212" s="23" t="str">
        <f t="shared" si="4"/>
        <v>Error Precio</v>
      </c>
      <c r="J212"/>
    </row>
    <row r="213" spans="1:12" ht="40.5" customHeight="1">
      <c r="A213" s="9" t="s">
        <v>133</v>
      </c>
      <c r="B213" s="20" t="s">
        <v>152</v>
      </c>
      <c r="C213" s="20" t="s">
        <v>233</v>
      </c>
      <c r="D213" s="10" t="s">
        <v>239</v>
      </c>
      <c r="E213" s="9" t="s">
        <v>24</v>
      </c>
      <c r="F213" s="10">
        <v>24</v>
      </c>
      <c r="G213" s="27">
        <v>17.309999999999999</v>
      </c>
      <c r="H213" s="47"/>
      <c r="I213" s="23" t="str">
        <f t="shared" si="4"/>
        <v>Error Precio</v>
      </c>
      <c r="J213"/>
    </row>
    <row r="214" spans="1:12" ht="40.5" customHeight="1">
      <c r="A214" s="9" t="s">
        <v>133</v>
      </c>
      <c r="B214" s="20" t="s">
        <v>152</v>
      </c>
      <c r="C214" s="20" t="s">
        <v>240</v>
      </c>
      <c r="D214" s="10" t="s">
        <v>241</v>
      </c>
      <c r="E214" s="9" t="s">
        <v>24</v>
      </c>
      <c r="F214" s="10">
        <v>24</v>
      </c>
      <c r="G214" s="27">
        <v>254.17</v>
      </c>
      <c r="H214" s="47"/>
      <c r="I214" s="23" t="str">
        <f t="shared" si="4"/>
        <v>Error Precio</v>
      </c>
      <c r="J214"/>
    </row>
    <row r="215" spans="1:12" ht="40.5" customHeight="1">
      <c r="A215" s="9" t="s">
        <v>133</v>
      </c>
      <c r="B215" s="20" t="s">
        <v>152</v>
      </c>
      <c r="C215" s="20" t="s">
        <v>240</v>
      </c>
      <c r="D215" s="10" t="s">
        <v>242</v>
      </c>
      <c r="E215" s="9" t="s">
        <v>24</v>
      </c>
      <c r="F215" s="10">
        <v>24</v>
      </c>
      <c r="G215" s="27">
        <v>254.17</v>
      </c>
      <c r="H215" s="47"/>
      <c r="I215" s="23" t="str">
        <f t="shared" si="4"/>
        <v>Error Precio</v>
      </c>
      <c r="J215"/>
    </row>
    <row r="216" spans="1:12" ht="40.5" customHeight="1">
      <c r="A216" s="9" t="s">
        <v>133</v>
      </c>
      <c r="B216" s="20" t="s">
        <v>152</v>
      </c>
      <c r="C216" s="20" t="s">
        <v>240</v>
      </c>
      <c r="D216" s="10" t="s">
        <v>243</v>
      </c>
      <c r="E216" s="9" t="s">
        <v>24</v>
      </c>
      <c r="F216" s="10">
        <v>24</v>
      </c>
      <c r="G216" s="27">
        <v>254.17</v>
      </c>
      <c r="H216" s="47"/>
      <c r="I216" s="23" t="str">
        <f t="shared" ref="I216" si="6">IF(H216&lt;=0,"Error Precio",IF(H216&gt;G216,"Error Precio",ROUND((F216/12)*H216,2)))</f>
        <v>Error Precio</v>
      </c>
      <c r="J216"/>
    </row>
    <row r="217" spans="1:12" ht="39" customHeight="1">
      <c r="A217" s="11"/>
      <c r="B217" s="40"/>
      <c r="C217" s="12"/>
      <c r="D217" s="41"/>
      <c r="E217" s="42"/>
      <c r="F217" s="38"/>
      <c r="G217" s="59" t="s">
        <v>247</v>
      </c>
      <c r="H217" s="59"/>
      <c r="I217" s="45">
        <f>SUM(I141:I216)</f>
        <v>0</v>
      </c>
      <c r="J217"/>
    </row>
    <row r="218" spans="1:12">
      <c r="A218" s="11"/>
      <c r="B218" s="40"/>
      <c r="C218" s="12"/>
      <c r="D218" s="14"/>
      <c r="E218" s="41"/>
      <c r="F218" s="41"/>
      <c r="G218" s="41"/>
      <c r="H218" s="42"/>
      <c r="I218" s="38"/>
      <c r="J218" s="49"/>
      <c r="K218" s="38"/>
      <c r="L218" s="38"/>
    </row>
    <row r="219" spans="1:12">
      <c r="A219" s="11"/>
      <c r="B219" s="40"/>
      <c r="C219" s="12"/>
      <c r="D219" s="14"/>
      <c r="E219" s="41"/>
      <c r="F219" s="41"/>
      <c r="G219" s="41"/>
      <c r="H219" s="42"/>
      <c r="I219" s="38"/>
      <c r="J219" s="49"/>
      <c r="K219" s="38"/>
      <c r="L219" s="38"/>
    </row>
    <row r="220" spans="1:12" ht="57" customHeight="1">
      <c r="A220" s="59" t="s">
        <v>246</v>
      </c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46">
        <f>L137+I217</f>
        <v>0</v>
      </c>
    </row>
    <row r="221" spans="1:12">
      <c r="A221" s="11"/>
      <c r="B221" s="40"/>
      <c r="C221" s="12"/>
      <c r="D221" s="14"/>
      <c r="E221" s="41"/>
      <c r="F221" s="41"/>
      <c r="G221" s="41"/>
      <c r="H221" s="42"/>
      <c r="I221" s="38"/>
      <c r="J221" s="49"/>
      <c r="K221" s="38"/>
      <c r="L221" s="38"/>
    </row>
    <row r="222" spans="1:12">
      <c r="A222" s="11"/>
      <c r="B222" s="40"/>
      <c r="C222" s="12"/>
      <c r="D222" s="13"/>
      <c r="E222" s="41"/>
      <c r="F222" s="41"/>
      <c r="G222" s="41"/>
      <c r="H222" s="42"/>
      <c r="I222" s="38"/>
      <c r="J222" s="49"/>
      <c r="K222" s="38"/>
      <c r="L222" s="38"/>
    </row>
    <row r="223" spans="1:12" ht="103.5" customHeight="1">
      <c r="A223" s="58" t="s">
        <v>132</v>
      </c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</row>
    <row r="224" spans="1:12">
      <c r="A224" s="43"/>
      <c r="B224" s="43"/>
      <c r="C224" s="43"/>
      <c r="D224" s="43"/>
      <c r="E224" s="43"/>
      <c r="F224" s="43"/>
      <c r="G224" s="43"/>
      <c r="H224" s="43"/>
      <c r="I224" s="43"/>
      <c r="J224" s="51"/>
      <c r="K224" s="44"/>
      <c r="L224" s="43"/>
    </row>
  </sheetData>
  <sheetProtection algorithmName="SHA-512" hashValue="CWrx0HJzzcjLI2L5pVDUWnl0L4X1MRnPdtSemftSJ3zyQa7+Wy4KgpwBDUEGhd56qAk9uhGMbs+x56pEH++hZw==" saltValue="wC+TjhLxo6e/fpEm7KQwow==" spinCount="100000" sheet="1" autoFilter="0"/>
  <autoFilter ref="A7:L137" xr:uid="{00000000-0009-0000-0000-000000000000}"/>
  <mergeCells count="7">
    <mergeCell ref="A1:L1"/>
    <mergeCell ref="A3:L3"/>
    <mergeCell ref="A5:L5"/>
    <mergeCell ref="A223:L223"/>
    <mergeCell ref="J137:K137"/>
    <mergeCell ref="G217:H217"/>
    <mergeCell ref="A220:K220"/>
  </mergeCells>
  <conditionalFormatting sqref="L8:L136">
    <cfRule type="containsText" dxfId="2" priority="4" operator="containsText" text="Error Precio">
      <formula>NOT(ISERROR(SEARCH("Error Precio",L8)))</formula>
    </cfRule>
  </conditionalFormatting>
  <conditionalFormatting sqref="I142:I216">
    <cfRule type="containsText" dxfId="1" priority="3" operator="containsText" text="Error Precio">
      <formula>NOT(ISERROR(SEARCH("Error Precio",I142)))</formula>
    </cfRule>
  </conditionalFormatting>
  <conditionalFormatting sqref="I141">
    <cfRule type="containsText" dxfId="0" priority="1" operator="containsText" text="Error Precio">
      <formula>NOT(ISERROR(SEARCH("Error Precio",I141)))</formula>
    </cfRule>
  </conditionalFormatting>
  <dataValidations count="1">
    <dataValidation type="custom" allowBlank="1" showInputMessage="1" showErrorMessage="1" errorTitle="NÚMERO DE DECIMALES INCORRECTO" error="El precio ofertado deberá incluir 2 decimales." sqref="H141:H216 K8:K136" xr:uid="{00000000-0002-0000-0000-000000000000}">
      <formula1>H8*100=INT(H8*100)</formula1>
    </dataValidation>
  </dataValidations>
  <pageMargins left="0.25" right="0.25" top="0.75" bottom="0.75" header="0.3" footer="0.3"/>
  <pageSetup paperSize="9" scale="38" fitToHeight="0" orientation="portrait" r:id="rId1"/>
  <rowBreaks count="2" manualBreakCount="2">
    <brk id="59" max="11" man="1"/>
    <brk id="12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 Cano, Gema</dc:creator>
  <cp:lastModifiedBy>Carpe de la Rosa, Rubén</cp:lastModifiedBy>
  <cp:lastPrinted>2020-07-21T13:34:53Z</cp:lastPrinted>
  <dcterms:created xsi:type="dcterms:W3CDTF">2020-05-07T10:04:36Z</dcterms:created>
  <dcterms:modified xsi:type="dcterms:W3CDTF">2024-10-28T08:50:12Z</dcterms:modified>
</cp:coreProperties>
</file>